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0" windowWidth="19260" windowHeight="12090" tabRatio="647" firstSheet="1" activeTab="9"/>
  </bookViews>
  <sheets>
    <sheet name="C33-15.1" sheetId="103" r:id="rId1"/>
    <sheet name="C35-16-1" sheetId="137" r:id="rId2"/>
    <sheet name="C36-16-2" sheetId="138" r:id="rId3"/>
    <sheet name="14" sheetId="139" r:id="rId4"/>
    <sheet name="C42-18" sheetId="113" r:id="rId5"/>
    <sheet name="C43-19-1" sheetId="114" r:id="rId6"/>
    <sheet name="C44-17-2" sheetId="115" r:id="rId7"/>
    <sheet name="C45-17-3" sheetId="116" r:id="rId8"/>
    <sheet name="C45-17-3 (2)" sheetId="140" r:id="rId9"/>
    <sheet name="C45-17-3 (3)" sheetId="141" r:id="rId10"/>
  </sheets>
  <externalReferences>
    <externalReference r:id="rId11"/>
  </externalReferences>
  <definedNames>
    <definedName name="AGUASCALIENTES">"TIT2002"</definedName>
    <definedName name="_xlnm.Print_Area" localSheetId="3">'14'!$A$1:$AB$69</definedName>
    <definedName name="_xlnm.Print_Area" localSheetId="0">'C33-15.1'!$A$1:$E$69</definedName>
    <definedName name="_xlnm.Print_Area" localSheetId="1">'C35-16-1'!$A$1:$E$67</definedName>
    <definedName name="_xlnm.Print_Area" localSheetId="2">'C36-16-2'!$A$1:$E$67</definedName>
    <definedName name="_xlnm.Print_Area" localSheetId="4">'C42-18'!$A$1:$C$68</definedName>
    <definedName name="_xlnm.Print_Area" localSheetId="5">'C43-19-1'!$A$1:$E$69</definedName>
    <definedName name="_xlnm.Print_Area" localSheetId="7">'C45-17-3'!$A$1:$C$69</definedName>
    <definedName name="_xlnm.Print_Area" localSheetId="8">'C45-17-3 (2)'!$A$1:$C$69</definedName>
    <definedName name="_xlnm.Print_Area" localSheetId="9">'C45-17-3 (3)'!$A$1:$E$70</definedName>
    <definedName name="MECASUT06" localSheetId="8">#REF!</definedName>
    <definedName name="MECASUT06" localSheetId="9">#REF!</definedName>
    <definedName name="MECASUT06">#REF!</definedName>
  </definedNames>
  <calcPr calcId="125725"/>
</workbook>
</file>

<file path=xl/calcChain.xml><?xml version="1.0" encoding="utf-8"?>
<calcChain xmlns="http://schemas.openxmlformats.org/spreadsheetml/2006/main">
  <c r="D67" i="103"/>
  <c r="C7" i="141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D6"/>
  <c r="C6"/>
  <c r="C7" i="140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"/>
  <c r="C68" i="141" l="1"/>
  <c r="C68" i="140"/>
  <c r="D68" i="141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68"/>
  <c r="C7" i="116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"/>
  <c r="D7" i="115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"/>
  <c r="C66"/>
  <c r="C67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"/>
  <c r="D7" i="114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"/>
  <c r="C6" i="113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5"/>
  <c r="C68" i="114" l="1"/>
  <c r="C68" i="115"/>
  <c r="E66"/>
  <c r="E66" i="114"/>
  <c r="I7" i="139"/>
  <c r="J7"/>
  <c r="K7"/>
  <c r="L7"/>
  <c r="M7"/>
  <c r="I8"/>
  <c r="J8"/>
  <c r="K8"/>
  <c r="L8"/>
  <c r="M8"/>
  <c r="I9"/>
  <c r="J9"/>
  <c r="K9"/>
  <c r="L9"/>
  <c r="M9"/>
  <c r="I10"/>
  <c r="J10"/>
  <c r="K10"/>
  <c r="L10"/>
  <c r="M10"/>
  <c r="I11"/>
  <c r="J11"/>
  <c r="K11"/>
  <c r="L11"/>
  <c r="M11"/>
  <c r="I12"/>
  <c r="J12"/>
  <c r="K12"/>
  <c r="L12"/>
  <c r="M12"/>
  <c r="I13"/>
  <c r="J13"/>
  <c r="K13"/>
  <c r="L13"/>
  <c r="M13"/>
  <c r="I14"/>
  <c r="J14"/>
  <c r="K14"/>
  <c r="L14"/>
  <c r="M14"/>
  <c r="I15"/>
  <c r="J15"/>
  <c r="K15"/>
  <c r="L15"/>
  <c r="M15"/>
  <c r="I16"/>
  <c r="J16"/>
  <c r="K16"/>
  <c r="L16"/>
  <c r="M16"/>
  <c r="I17"/>
  <c r="J17"/>
  <c r="K17"/>
  <c r="L17"/>
  <c r="M17"/>
  <c r="I18"/>
  <c r="J18"/>
  <c r="K18"/>
  <c r="L18"/>
  <c r="M18"/>
  <c r="I19"/>
  <c r="J19"/>
  <c r="K19"/>
  <c r="L19"/>
  <c r="M19"/>
  <c r="I20"/>
  <c r="J20"/>
  <c r="K20"/>
  <c r="L20"/>
  <c r="M20"/>
  <c r="I21"/>
  <c r="J21"/>
  <c r="K21"/>
  <c r="L21"/>
  <c r="M21"/>
  <c r="I22"/>
  <c r="J22"/>
  <c r="K22"/>
  <c r="L22"/>
  <c r="M22"/>
  <c r="I23"/>
  <c r="J23"/>
  <c r="K23"/>
  <c r="L23"/>
  <c r="M23"/>
  <c r="I24"/>
  <c r="J24"/>
  <c r="K24"/>
  <c r="L24"/>
  <c r="M24"/>
  <c r="I25"/>
  <c r="J25"/>
  <c r="K25"/>
  <c r="L25"/>
  <c r="M25"/>
  <c r="I26"/>
  <c r="J26"/>
  <c r="K26"/>
  <c r="L26"/>
  <c r="M26"/>
  <c r="I27"/>
  <c r="J27"/>
  <c r="K27"/>
  <c r="L27"/>
  <c r="M27"/>
  <c r="I28"/>
  <c r="J28"/>
  <c r="K28"/>
  <c r="L28"/>
  <c r="M28"/>
  <c r="I29"/>
  <c r="J29"/>
  <c r="K29"/>
  <c r="L29"/>
  <c r="M29"/>
  <c r="I30"/>
  <c r="J30"/>
  <c r="K30"/>
  <c r="L30"/>
  <c r="M30"/>
  <c r="I31"/>
  <c r="J31"/>
  <c r="K31"/>
  <c r="L31"/>
  <c r="M31"/>
  <c r="I32"/>
  <c r="J32"/>
  <c r="K32"/>
  <c r="L32"/>
  <c r="M32"/>
  <c r="I33"/>
  <c r="J33"/>
  <c r="K33"/>
  <c r="L33"/>
  <c r="M33"/>
  <c r="I34"/>
  <c r="J34"/>
  <c r="K34"/>
  <c r="L34"/>
  <c r="M34"/>
  <c r="I35"/>
  <c r="J35"/>
  <c r="K35"/>
  <c r="L35"/>
  <c r="M35"/>
  <c r="I36"/>
  <c r="J36"/>
  <c r="K36"/>
  <c r="L36"/>
  <c r="M36"/>
  <c r="I37"/>
  <c r="J37"/>
  <c r="K37"/>
  <c r="L37"/>
  <c r="M37"/>
  <c r="I38"/>
  <c r="J38"/>
  <c r="K38"/>
  <c r="L38"/>
  <c r="M38"/>
  <c r="I39"/>
  <c r="J39"/>
  <c r="K39"/>
  <c r="L39"/>
  <c r="M39"/>
  <c r="I40"/>
  <c r="J40"/>
  <c r="K40"/>
  <c r="L40"/>
  <c r="M40"/>
  <c r="I41"/>
  <c r="J41"/>
  <c r="K41"/>
  <c r="L41"/>
  <c r="M41"/>
  <c r="I42"/>
  <c r="J42"/>
  <c r="K42"/>
  <c r="L42"/>
  <c r="M42"/>
  <c r="I43"/>
  <c r="J43"/>
  <c r="K43"/>
  <c r="L43"/>
  <c r="M43"/>
  <c r="I44"/>
  <c r="J44"/>
  <c r="K44"/>
  <c r="L44"/>
  <c r="M44"/>
  <c r="I45"/>
  <c r="J45"/>
  <c r="K45"/>
  <c r="L45"/>
  <c r="M45"/>
  <c r="I46"/>
  <c r="J46"/>
  <c r="K46"/>
  <c r="L46"/>
  <c r="M46"/>
  <c r="I47"/>
  <c r="J47"/>
  <c r="K47"/>
  <c r="L47"/>
  <c r="M47"/>
  <c r="I48"/>
  <c r="J48"/>
  <c r="K48"/>
  <c r="L48"/>
  <c r="M48"/>
  <c r="I49"/>
  <c r="J49"/>
  <c r="K49"/>
  <c r="L49"/>
  <c r="M49"/>
  <c r="I50"/>
  <c r="J50"/>
  <c r="K50"/>
  <c r="L50"/>
  <c r="M50"/>
  <c r="I51"/>
  <c r="J51"/>
  <c r="K51"/>
  <c r="L51"/>
  <c r="M51"/>
  <c r="I52"/>
  <c r="J52"/>
  <c r="K52"/>
  <c r="L52"/>
  <c r="M52"/>
  <c r="I53"/>
  <c r="J53"/>
  <c r="K53"/>
  <c r="L53"/>
  <c r="M53"/>
  <c r="I54"/>
  <c r="J54"/>
  <c r="K54"/>
  <c r="L54"/>
  <c r="M54"/>
  <c r="I55"/>
  <c r="J55"/>
  <c r="K55"/>
  <c r="L55"/>
  <c r="M55"/>
  <c r="I56"/>
  <c r="J56"/>
  <c r="K56"/>
  <c r="L56"/>
  <c r="M56"/>
  <c r="I57"/>
  <c r="J57"/>
  <c r="K57"/>
  <c r="L57"/>
  <c r="M57"/>
  <c r="I58"/>
  <c r="J58"/>
  <c r="K58"/>
  <c r="L58"/>
  <c r="M58"/>
  <c r="I59"/>
  <c r="J59"/>
  <c r="K59"/>
  <c r="L59"/>
  <c r="M59"/>
  <c r="I60"/>
  <c r="J60"/>
  <c r="K60"/>
  <c r="L60"/>
  <c r="M60"/>
  <c r="I61"/>
  <c r="J61"/>
  <c r="K61"/>
  <c r="L61"/>
  <c r="M61"/>
  <c r="I62"/>
  <c r="J62"/>
  <c r="K62"/>
  <c r="L62"/>
  <c r="M62"/>
  <c r="I63"/>
  <c r="J63"/>
  <c r="K63"/>
  <c r="L63"/>
  <c r="M63"/>
  <c r="I64"/>
  <c r="J64"/>
  <c r="K64"/>
  <c r="L64"/>
  <c r="M64"/>
  <c r="I65"/>
  <c r="J65"/>
  <c r="K65"/>
  <c r="L65"/>
  <c r="M65"/>
  <c r="I66"/>
  <c r="J66"/>
  <c r="K66"/>
  <c r="L66"/>
  <c r="M66"/>
  <c r="I67"/>
  <c r="J67"/>
  <c r="K67"/>
  <c r="L67"/>
  <c r="M67"/>
  <c r="J6"/>
  <c r="K6"/>
  <c r="L6"/>
  <c r="M6"/>
  <c r="I6"/>
  <c r="C7"/>
  <c r="D7"/>
  <c r="E7"/>
  <c r="F7"/>
  <c r="G7"/>
  <c r="C8"/>
  <c r="D8"/>
  <c r="E8"/>
  <c r="F8"/>
  <c r="G8"/>
  <c r="C9"/>
  <c r="D9"/>
  <c r="E9"/>
  <c r="F9"/>
  <c r="G9"/>
  <c r="C10"/>
  <c r="D10"/>
  <c r="E10"/>
  <c r="F10"/>
  <c r="G10"/>
  <c r="C1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C16"/>
  <c r="D16"/>
  <c r="E16"/>
  <c r="F16"/>
  <c r="G16"/>
  <c r="C17"/>
  <c r="D17"/>
  <c r="E17"/>
  <c r="F17"/>
  <c r="G17"/>
  <c r="C18"/>
  <c r="D18"/>
  <c r="E18"/>
  <c r="F18"/>
  <c r="G18"/>
  <c r="C19"/>
  <c r="D19"/>
  <c r="E19"/>
  <c r="F19"/>
  <c r="G19"/>
  <c r="C20"/>
  <c r="D20"/>
  <c r="E20"/>
  <c r="F20"/>
  <c r="G20"/>
  <c r="C21"/>
  <c r="D21"/>
  <c r="E21"/>
  <c r="F21"/>
  <c r="G21"/>
  <c r="C22"/>
  <c r="D22"/>
  <c r="E22"/>
  <c r="F22"/>
  <c r="G22"/>
  <c r="C23"/>
  <c r="D23"/>
  <c r="E23"/>
  <c r="F23"/>
  <c r="G23"/>
  <c r="C24"/>
  <c r="D24"/>
  <c r="E24"/>
  <c r="F24"/>
  <c r="G24"/>
  <c r="C25"/>
  <c r="D25"/>
  <c r="E25"/>
  <c r="F25"/>
  <c r="G25"/>
  <c r="C26"/>
  <c r="D26"/>
  <c r="E26"/>
  <c r="F26"/>
  <c r="G26"/>
  <c r="C27"/>
  <c r="D27"/>
  <c r="E27"/>
  <c r="F27"/>
  <c r="G27"/>
  <c r="C28"/>
  <c r="D28"/>
  <c r="E28"/>
  <c r="F28"/>
  <c r="G28"/>
  <c r="C29"/>
  <c r="D29"/>
  <c r="E29"/>
  <c r="F29"/>
  <c r="G29"/>
  <c r="C30"/>
  <c r="D30"/>
  <c r="E30"/>
  <c r="F30"/>
  <c r="G30"/>
  <c r="C31"/>
  <c r="D31"/>
  <c r="E31"/>
  <c r="F31"/>
  <c r="G31"/>
  <c r="C32"/>
  <c r="D32"/>
  <c r="E32"/>
  <c r="F32"/>
  <c r="G32"/>
  <c r="C33"/>
  <c r="D33"/>
  <c r="E33"/>
  <c r="F33"/>
  <c r="G33"/>
  <c r="C34"/>
  <c r="D34"/>
  <c r="E34"/>
  <c r="F34"/>
  <c r="G34"/>
  <c r="C35"/>
  <c r="D35"/>
  <c r="E35"/>
  <c r="F35"/>
  <c r="G35"/>
  <c r="C36"/>
  <c r="D36"/>
  <c r="E36"/>
  <c r="F36"/>
  <c r="G36"/>
  <c r="C37"/>
  <c r="D37"/>
  <c r="E37"/>
  <c r="F37"/>
  <c r="G37"/>
  <c r="C38"/>
  <c r="D38"/>
  <c r="E38"/>
  <c r="F38"/>
  <c r="G38"/>
  <c r="C39"/>
  <c r="D39"/>
  <c r="E39"/>
  <c r="F39"/>
  <c r="G39"/>
  <c r="C40"/>
  <c r="D40"/>
  <c r="E40"/>
  <c r="F40"/>
  <c r="G40"/>
  <c r="C41"/>
  <c r="D41"/>
  <c r="E41"/>
  <c r="F41"/>
  <c r="G41"/>
  <c r="C42"/>
  <c r="D42"/>
  <c r="E42"/>
  <c r="F42"/>
  <c r="G42"/>
  <c r="C43"/>
  <c r="D43"/>
  <c r="E43"/>
  <c r="F43"/>
  <c r="G43"/>
  <c r="C44"/>
  <c r="D44"/>
  <c r="E44"/>
  <c r="F44"/>
  <c r="G44"/>
  <c r="C45"/>
  <c r="D45"/>
  <c r="E45"/>
  <c r="F45"/>
  <c r="G45"/>
  <c r="C46"/>
  <c r="D46"/>
  <c r="E46"/>
  <c r="F46"/>
  <c r="G46"/>
  <c r="C47"/>
  <c r="D47"/>
  <c r="E47"/>
  <c r="F47"/>
  <c r="G47"/>
  <c r="C48"/>
  <c r="D48"/>
  <c r="E48"/>
  <c r="F48"/>
  <c r="G48"/>
  <c r="C49"/>
  <c r="D49"/>
  <c r="E49"/>
  <c r="F49"/>
  <c r="G49"/>
  <c r="C50"/>
  <c r="D50"/>
  <c r="E50"/>
  <c r="F50"/>
  <c r="G50"/>
  <c r="C51"/>
  <c r="D51"/>
  <c r="E51"/>
  <c r="F51"/>
  <c r="G51"/>
  <c r="C52"/>
  <c r="D52"/>
  <c r="E52"/>
  <c r="F52"/>
  <c r="G52"/>
  <c r="C53"/>
  <c r="D53"/>
  <c r="E53"/>
  <c r="F53"/>
  <c r="G53"/>
  <c r="C54"/>
  <c r="D54"/>
  <c r="E54"/>
  <c r="F54"/>
  <c r="G54"/>
  <c r="C55"/>
  <c r="D55"/>
  <c r="E55"/>
  <c r="F55"/>
  <c r="G55"/>
  <c r="C56"/>
  <c r="D56"/>
  <c r="E56"/>
  <c r="F56"/>
  <c r="G56"/>
  <c r="C57"/>
  <c r="D57"/>
  <c r="E57"/>
  <c r="F57"/>
  <c r="G57"/>
  <c r="C58"/>
  <c r="D58"/>
  <c r="E58"/>
  <c r="F58"/>
  <c r="G58"/>
  <c r="C59"/>
  <c r="D59"/>
  <c r="E59"/>
  <c r="F59"/>
  <c r="G59"/>
  <c r="C60"/>
  <c r="D60"/>
  <c r="E60"/>
  <c r="F60"/>
  <c r="G60"/>
  <c r="C61"/>
  <c r="D61"/>
  <c r="E61"/>
  <c r="F61"/>
  <c r="G61"/>
  <c r="C62"/>
  <c r="D62"/>
  <c r="E62"/>
  <c r="F62"/>
  <c r="G62"/>
  <c r="C63"/>
  <c r="D63"/>
  <c r="E63"/>
  <c r="F63"/>
  <c r="G63"/>
  <c r="C64"/>
  <c r="D64"/>
  <c r="E64"/>
  <c r="F64"/>
  <c r="G64"/>
  <c r="C65"/>
  <c r="D65"/>
  <c r="E65"/>
  <c r="F65"/>
  <c r="G65"/>
  <c r="C66"/>
  <c r="D66"/>
  <c r="E66"/>
  <c r="F66"/>
  <c r="G66"/>
  <c r="C67"/>
  <c r="D67"/>
  <c r="E67"/>
  <c r="F67"/>
  <c r="G67"/>
  <c r="D6"/>
  <c r="E6"/>
  <c r="F6"/>
  <c r="G6"/>
  <c r="C6"/>
  <c r="H51"/>
  <c r="U51" s="1"/>
  <c r="H39"/>
  <c r="U39" s="1"/>
  <c r="H31"/>
  <c r="U31" s="1"/>
  <c r="N26"/>
  <c r="X26" s="1"/>
  <c r="N22"/>
  <c r="Z22" s="1"/>
  <c r="N18"/>
  <c r="Z18" s="1"/>
  <c r="N14"/>
  <c r="Z14" s="1"/>
  <c r="N10"/>
  <c r="Z10" s="1"/>
  <c r="D7" i="138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D6"/>
  <c r="C6"/>
  <c r="D7" i="13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"/>
  <c r="H43" i="139" l="1"/>
  <c r="U43" s="1"/>
  <c r="H35"/>
  <c r="U35" s="1"/>
  <c r="H28"/>
  <c r="U28" s="1"/>
  <c r="H24"/>
  <c r="U24" s="1"/>
  <c r="H20"/>
  <c r="U20" s="1"/>
  <c r="H16"/>
  <c r="U16" s="1"/>
  <c r="H12"/>
  <c r="U12" s="1"/>
  <c r="H8"/>
  <c r="U8" s="1"/>
  <c r="I68"/>
  <c r="H55"/>
  <c r="U55" s="1"/>
  <c r="H47"/>
  <c r="U47" s="1"/>
  <c r="H63"/>
  <c r="U63" s="1"/>
  <c r="H53"/>
  <c r="U53" s="1"/>
  <c r="H49"/>
  <c r="U49" s="1"/>
  <c r="H45"/>
  <c r="U45" s="1"/>
  <c r="H41"/>
  <c r="U41" s="1"/>
  <c r="H37"/>
  <c r="U37" s="1"/>
  <c r="H33"/>
  <c r="U33" s="1"/>
  <c r="H29"/>
  <c r="U29" s="1"/>
  <c r="H27"/>
  <c r="U27" s="1"/>
  <c r="H23"/>
  <c r="U23" s="1"/>
  <c r="H19"/>
  <c r="U19" s="1"/>
  <c r="H15"/>
  <c r="U15" s="1"/>
  <c r="H11"/>
  <c r="U11" s="1"/>
  <c r="H9"/>
  <c r="T9" s="1"/>
  <c r="H7"/>
  <c r="U7" s="1"/>
  <c r="N25"/>
  <c r="Z25" s="1"/>
  <c r="N21"/>
  <c r="Z21" s="1"/>
  <c r="N17"/>
  <c r="Z17" s="1"/>
  <c r="N13"/>
  <c r="Z13" s="1"/>
  <c r="H67"/>
  <c r="U67" s="1"/>
  <c r="H59"/>
  <c r="U59" s="1"/>
  <c r="H57"/>
  <c r="U57" s="1"/>
  <c r="H65"/>
  <c r="U65" s="1"/>
  <c r="H61"/>
  <c r="U61" s="1"/>
  <c r="F68"/>
  <c r="C68"/>
  <c r="D68"/>
  <c r="H66"/>
  <c r="U66" s="1"/>
  <c r="H64"/>
  <c r="U64" s="1"/>
  <c r="H62"/>
  <c r="U62" s="1"/>
  <c r="H60"/>
  <c r="U60" s="1"/>
  <c r="H58"/>
  <c r="U58" s="1"/>
  <c r="H56"/>
  <c r="U56" s="1"/>
  <c r="H54"/>
  <c r="U54" s="1"/>
  <c r="H52"/>
  <c r="U52" s="1"/>
  <c r="H50"/>
  <c r="U50" s="1"/>
  <c r="H48"/>
  <c r="U48" s="1"/>
  <c r="H46"/>
  <c r="U46" s="1"/>
  <c r="H44"/>
  <c r="U44" s="1"/>
  <c r="H42"/>
  <c r="U42" s="1"/>
  <c r="H40"/>
  <c r="U40" s="1"/>
  <c r="H38"/>
  <c r="U38" s="1"/>
  <c r="H36"/>
  <c r="U36" s="1"/>
  <c r="H34"/>
  <c r="U34" s="1"/>
  <c r="H32"/>
  <c r="U32" s="1"/>
  <c r="H30"/>
  <c r="U30" s="1"/>
  <c r="J68"/>
  <c r="H26"/>
  <c r="U26" s="1"/>
  <c r="H25"/>
  <c r="U25" s="1"/>
  <c r="H22"/>
  <c r="U22" s="1"/>
  <c r="H21"/>
  <c r="U21" s="1"/>
  <c r="H18"/>
  <c r="U18" s="1"/>
  <c r="H17"/>
  <c r="U17" s="1"/>
  <c r="H14"/>
  <c r="U14" s="1"/>
  <c r="H13"/>
  <c r="U13" s="1"/>
  <c r="H10"/>
  <c r="U10" s="1"/>
  <c r="G68"/>
  <c r="E68"/>
  <c r="N67"/>
  <c r="AA67" s="1"/>
  <c r="N66"/>
  <c r="AA66" s="1"/>
  <c r="N65"/>
  <c r="AA65" s="1"/>
  <c r="N64"/>
  <c r="AA64" s="1"/>
  <c r="N63"/>
  <c r="AA63" s="1"/>
  <c r="N62"/>
  <c r="AA62" s="1"/>
  <c r="N61"/>
  <c r="AA61" s="1"/>
  <c r="N60"/>
  <c r="AA60" s="1"/>
  <c r="N59"/>
  <c r="AA59" s="1"/>
  <c r="N58"/>
  <c r="AA58" s="1"/>
  <c r="N57"/>
  <c r="AA57" s="1"/>
  <c r="N56"/>
  <c r="AA56" s="1"/>
  <c r="N55"/>
  <c r="AA55" s="1"/>
  <c r="N54"/>
  <c r="AA54" s="1"/>
  <c r="N53"/>
  <c r="AA53" s="1"/>
  <c r="N52"/>
  <c r="AA52" s="1"/>
  <c r="N51"/>
  <c r="AA51" s="1"/>
  <c r="N50"/>
  <c r="AA50" s="1"/>
  <c r="N49"/>
  <c r="AA49" s="1"/>
  <c r="N48"/>
  <c r="AA48" s="1"/>
  <c r="N47"/>
  <c r="AA47" s="1"/>
  <c r="N46"/>
  <c r="AA46" s="1"/>
  <c r="N45"/>
  <c r="AA45" s="1"/>
  <c r="N44"/>
  <c r="AA44" s="1"/>
  <c r="N43"/>
  <c r="AA43" s="1"/>
  <c r="N42"/>
  <c r="AA42" s="1"/>
  <c r="N41"/>
  <c r="AA41" s="1"/>
  <c r="N40"/>
  <c r="AA40" s="1"/>
  <c r="N39"/>
  <c r="N38"/>
  <c r="Z38" s="1"/>
  <c r="N37"/>
  <c r="Z37" s="1"/>
  <c r="N36"/>
  <c r="Z36" s="1"/>
  <c r="N35"/>
  <c r="Z35" s="1"/>
  <c r="N34"/>
  <c r="Z34" s="1"/>
  <c r="N33"/>
  <c r="Z33" s="1"/>
  <c r="N32"/>
  <c r="Z32" s="1"/>
  <c r="N31"/>
  <c r="Z31" s="1"/>
  <c r="N30"/>
  <c r="Z30" s="1"/>
  <c r="N29"/>
  <c r="Z29" s="1"/>
  <c r="N28"/>
  <c r="Z28" s="1"/>
  <c r="N27"/>
  <c r="Z27" s="1"/>
  <c r="N24"/>
  <c r="W24" s="1"/>
  <c r="N23"/>
  <c r="Z23" s="1"/>
  <c r="W22"/>
  <c r="N20"/>
  <c r="Z20" s="1"/>
  <c r="N19"/>
  <c r="Z19" s="1"/>
  <c r="W18"/>
  <c r="N16"/>
  <c r="Z16" s="1"/>
  <c r="N15"/>
  <c r="Z15" s="1"/>
  <c r="W14"/>
  <c r="N12"/>
  <c r="Z12" s="1"/>
  <c r="N11"/>
  <c r="Z11" s="1"/>
  <c r="W10"/>
  <c r="N8"/>
  <c r="AA8" s="1"/>
  <c r="N7"/>
  <c r="AA7" s="1"/>
  <c r="Z24"/>
  <c r="W20"/>
  <c r="W16"/>
  <c r="W12"/>
  <c r="H6"/>
  <c r="T6" s="1"/>
  <c r="AA10"/>
  <c r="AA14"/>
  <c r="AA18"/>
  <c r="AA22"/>
  <c r="L68"/>
  <c r="K68"/>
  <c r="M68"/>
  <c r="Y13"/>
  <c r="Y10"/>
  <c r="AA11"/>
  <c r="Y12"/>
  <c r="W13"/>
  <c r="AA13"/>
  <c r="Y14"/>
  <c r="W15"/>
  <c r="AA15"/>
  <c r="W17"/>
  <c r="AA17"/>
  <c r="Y18"/>
  <c r="AA19"/>
  <c r="Y20"/>
  <c r="W21"/>
  <c r="AA21"/>
  <c r="Y22"/>
  <c r="W23"/>
  <c r="AA23"/>
  <c r="W25"/>
  <c r="AA25"/>
  <c r="Y15"/>
  <c r="Y17"/>
  <c r="Y19"/>
  <c r="Y21"/>
  <c r="Y23"/>
  <c r="Y25"/>
  <c r="R7"/>
  <c r="R8"/>
  <c r="Q9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"/>
  <c r="U9"/>
  <c r="T7"/>
  <c r="T8"/>
  <c r="S9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AA26"/>
  <c r="Y26"/>
  <c r="W26"/>
  <c r="X7"/>
  <c r="Z7"/>
  <c r="Z8"/>
  <c r="Q6"/>
  <c r="U6"/>
  <c r="Q7"/>
  <c r="S7"/>
  <c r="W7"/>
  <c r="Y7"/>
  <c r="Q8"/>
  <c r="S8"/>
  <c r="Y8"/>
  <c r="N9"/>
  <c r="AA9" s="1"/>
  <c r="R9"/>
  <c r="T10"/>
  <c r="X10"/>
  <c r="R11"/>
  <c r="T11"/>
  <c r="X11"/>
  <c r="R12"/>
  <c r="T12"/>
  <c r="X12"/>
  <c r="R13"/>
  <c r="T13"/>
  <c r="X13"/>
  <c r="T14"/>
  <c r="X14"/>
  <c r="R15"/>
  <c r="T15"/>
  <c r="X15"/>
  <c r="R16"/>
  <c r="T16"/>
  <c r="R17"/>
  <c r="T17"/>
  <c r="X17"/>
  <c r="T18"/>
  <c r="X18"/>
  <c r="R19"/>
  <c r="T19"/>
  <c r="X19"/>
  <c r="R20"/>
  <c r="T20"/>
  <c r="X20"/>
  <c r="R21"/>
  <c r="T21"/>
  <c r="X21"/>
  <c r="T22"/>
  <c r="X22"/>
  <c r="R23"/>
  <c r="T23"/>
  <c r="X23"/>
  <c r="R24"/>
  <c r="T24"/>
  <c r="R25"/>
  <c r="T25"/>
  <c r="X25"/>
  <c r="T26"/>
  <c r="Z26"/>
  <c r="AA27"/>
  <c r="Y27"/>
  <c r="W27"/>
  <c r="Y28"/>
  <c r="AA29"/>
  <c r="Y29"/>
  <c r="W29"/>
  <c r="Y30"/>
  <c r="AA31"/>
  <c r="Y31"/>
  <c r="W31"/>
  <c r="Y32"/>
  <c r="AA33"/>
  <c r="Y33"/>
  <c r="W33"/>
  <c r="Y34"/>
  <c r="AA35"/>
  <c r="Y35"/>
  <c r="W35"/>
  <c r="Y36"/>
  <c r="AA37"/>
  <c r="Y37"/>
  <c r="W37"/>
  <c r="Y38"/>
  <c r="AA39"/>
  <c r="Y39"/>
  <c r="W39"/>
  <c r="Z39"/>
  <c r="X39"/>
  <c r="S10"/>
  <c r="Q11"/>
  <c r="S11"/>
  <c r="Q12"/>
  <c r="S12"/>
  <c r="Q13"/>
  <c r="S13"/>
  <c r="S14"/>
  <c r="Q15"/>
  <c r="S15"/>
  <c r="Q16"/>
  <c r="S16"/>
  <c r="Q17"/>
  <c r="S17"/>
  <c r="S18"/>
  <c r="Q19"/>
  <c r="S19"/>
  <c r="Q20"/>
  <c r="S20"/>
  <c r="Q21"/>
  <c r="S21"/>
  <c r="S22"/>
  <c r="Q23"/>
  <c r="S23"/>
  <c r="Q24"/>
  <c r="S24"/>
  <c r="Q25"/>
  <c r="S25"/>
  <c r="S26"/>
  <c r="X27"/>
  <c r="X28"/>
  <c r="X29"/>
  <c r="X30"/>
  <c r="X31"/>
  <c r="X32"/>
  <c r="X33"/>
  <c r="X34"/>
  <c r="X35"/>
  <c r="X36"/>
  <c r="X37"/>
  <c r="X38"/>
  <c r="X40"/>
  <c r="X41"/>
  <c r="Z41"/>
  <c r="X42"/>
  <c r="X43"/>
  <c r="Z43"/>
  <c r="X44"/>
  <c r="X45"/>
  <c r="Z45"/>
  <c r="X46"/>
  <c r="X47"/>
  <c r="Z47"/>
  <c r="X48"/>
  <c r="X49"/>
  <c r="Z49"/>
  <c r="X50"/>
  <c r="X51"/>
  <c r="Z51"/>
  <c r="X52"/>
  <c r="X53"/>
  <c r="Z53"/>
  <c r="X54"/>
  <c r="X55"/>
  <c r="Z55"/>
  <c r="X56"/>
  <c r="X57"/>
  <c r="Z57"/>
  <c r="X58"/>
  <c r="X59"/>
  <c r="Z59"/>
  <c r="X60"/>
  <c r="X61"/>
  <c r="Z61"/>
  <c r="X62"/>
  <c r="X63"/>
  <c r="Z63"/>
  <c r="X64"/>
  <c r="X65"/>
  <c r="Z65"/>
  <c r="X66"/>
  <c r="X67"/>
  <c r="Z67"/>
  <c r="Q27"/>
  <c r="S27"/>
  <c r="Q28"/>
  <c r="S28"/>
  <c r="Q29"/>
  <c r="S29"/>
  <c r="Q30"/>
  <c r="Q31"/>
  <c r="S31"/>
  <c r="Q32"/>
  <c r="S32"/>
  <c r="Q33"/>
  <c r="S33"/>
  <c r="Q34"/>
  <c r="Q35"/>
  <c r="S35"/>
  <c r="Q36"/>
  <c r="S36"/>
  <c r="Q37"/>
  <c r="S37"/>
  <c r="Q38"/>
  <c r="Q39"/>
  <c r="S39"/>
  <c r="Q40"/>
  <c r="S40"/>
  <c r="W40"/>
  <c r="Q41"/>
  <c r="S41"/>
  <c r="W41"/>
  <c r="Y41"/>
  <c r="Q42"/>
  <c r="W42"/>
  <c r="Q43"/>
  <c r="S43"/>
  <c r="W43"/>
  <c r="Y43"/>
  <c r="Q44"/>
  <c r="S44"/>
  <c r="W44"/>
  <c r="Q45"/>
  <c r="S45"/>
  <c r="W45"/>
  <c r="Y45"/>
  <c r="Q46"/>
  <c r="S46"/>
  <c r="W46"/>
  <c r="Q47"/>
  <c r="S47"/>
  <c r="W47"/>
  <c r="Y47"/>
  <c r="Q48"/>
  <c r="S48"/>
  <c r="W48"/>
  <c r="Q49"/>
  <c r="S49"/>
  <c r="W49"/>
  <c r="Y49"/>
  <c r="Q50"/>
  <c r="S50"/>
  <c r="W50"/>
  <c r="Q51"/>
  <c r="S51"/>
  <c r="W51"/>
  <c r="Y51"/>
  <c r="Q52"/>
  <c r="S52"/>
  <c r="W52"/>
  <c r="Q53"/>
  <c r="S53"/>
  <c r="W53"/>
  <c r="Y53"/>
  <c r="Q54"/>
  <c r="S54"/>
  <c r="W54"/>
  <c r="Q55"/>
  <c r="S55"/>
  <c r="W55"/>
  <c r="Y55"/>
  <c r="Q56"/>
  <c r="S56"/>
  <c r="W56"/>
  <c r="Q57"/>
  <c r="S57"/>
  <c r="W57"/>
  <c r="Y57"/>
  <c r="Q58"/>
  <c r="S58"/>
  <c r="W58"/>
  <c r="Q59"/>
  <c r="S59"/>
  <c r="W59"/>
  <c r="Y59"/>
  <c r="Q60"/>
  <c r="S60"/>
  <c r="W60"/>
  <c r="Q61"/>
  <c r="S61"/>
  <c r="W61"/>
  <c r="Y61"/>
  <c r="Q62"/>
  <c r="S62"/>
  <c r="W62"/>
  <c r="Q63"/>
  <c r="S63"/>
  <c r="W63"/>
  <c r="Y63"/>
  <c r="Q64"/>
  <c r="S64"/>
  <c r="W64"/>
  <c r="Q65"/>
  <c r="S65"/>
  <c r="W65"/>
  <c r="Y65"/>
  <c r="Q66"/>
  <c r="S66"/>
  <c r="W66"/>
  <c r="Q67"/>
  <c r="S67"/>
  <c r="W67"/>
  <c r="Y67"/>
  <c r="D7" i="103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E66" s="1"/>
  <c r="C67"/>
  <c r="C6"/>
  <c r="Y11" i="139" l="1"/>
  <c r="AA24"/>
  <c r="Y66"/>
  <c r="Y64"/>
  <c r="Y62"/>
  <c r="Y60"/>
  <c r="Y58"/>
  <c r="Y56"/>
  <c r="Y54"/>
  <c r="Y52"/>
  <c r="Y50"/>
  <c r="Y48"/>
  <c r="Y46"/>
  <c r="Y44"/>
  <c r="Y42"/>
  <c r="S42"/>
  <c r="Y40"/>
  <c r="S38"/>
  <c r="S34"/>
  <c r="S30"/>
  <c r="Z66"/>
  <c r="Z64"/>
  <c r="Z62"/>
  <c r="Z60"/>
  <c r="Z58"/>
  <c r="Z56"/>
  <c r="Z54"/>
  <c r="Z52"/>
  <c r="Z50"/>
  <c r="Z48"/>
  <c r="Z46"/>
  <c r="Z44"/>
  <c r="Z42"/>
  <c r="Z40"/>
  <c r="Q26"/>
  <c r="Q22"/>
  <c r="Q18"/>
  <c r="Q14"/>
  <c r="Q10"/>
  <c r="W38"/>
  <c r="AA38"/>
  <c r="W36"/>
  <c r="AA36"/>
  <c r="W34"/>
  <c r="AA34"/>
  <c r="W32"/>
  <c r="AA32"/>
  <c r="W30"/>
  <c r="AA30"/>
  <c r="W28"/>
  <c r="AA28"/>
  <c r="R26"/>
  <c r="X24"/>
  <c r="R22"/>
  <c r="R18"/>
  <c r="X16"/>
  <c r="R14"/>
  <c r="R10"/>
  <c r="W8"/>
  <c r="S6"/>
  <c r="H68"/>
  <c r="X8"/>
  <c r="Y24"/>
  <c r="W19"/>
  <c r="Y16"/>
  <c r="W11"/>
  <c r="AA16"/>
  <c r="AA20"/>
  <c r="AA12"/>
  <c r="AB67"/>
  <c r="V67"/>
  <c r="AB66"/>
  <c r="V66"/>
  <c r="AB65"/>
  <c r="V65"/>
  <c r="AB64"/>
  <c r="V64"/>
  <c r="AB63"/>
  <c r="V63"/>
  <c r="AB62"/>
  <c r="V62"/>
  <c r="AB61"/>
  <c r="V61"/>
  <c r="AB60"/>
  <c r="V60"/>
  <c r="AB59"/>
  <c r="V59"/>
  <c r="AB58"/>
  <c r="V58"/>
  <c r="S68"/>
  <c r="AB25"/>
  <c r="AB23"/>
  <c r="AB21"/>
  <c r="AB19"/>
  <c r="AB17"/>
  <c r="AB15"/>
  <c r="AB13"/>
  <c r="AB11"/>
  <c r="V9"/>
  <c r="AB24"/>
  <c r="AB22"/>
  <c r="AB20"/>
  <c r="AB18"/>
  <c r="AB16"/>
  <c r="AB14"/>
  <c r="AB12"/>
  <c r="AB10"/>
  <c r="N6"/>
  <c r="R68"/>
  <c r="U68"/>
  <c r="Y9"/>
  <c r="W9"/>
  <c r="Z9"/>
  <c r="X9"/>
  <c r="AB57"/>
  <c r="V57"/>
  <c r="AB56"/>
  <c r="V56"/>
  <c r="AB55"/>
  <c r="V55"/>
  <c r="AB54"/>
  <c r="V54"/>
  <c r="AB53"/>
  <c r="V53"/>
  <c r="AB52"/>
  <c r="V52"/>
  <c r="AB51"/>
  <c r="V51"/>
  <c r="AB50"/>
  <c r="V50"/>
  <c r="AB49"/>
  <c r="V49"/>
  <c r="AB48"/>
  <c r="V48"/>
  <c r="AB47"/>
  <c r="V47"/>
  <c r="AB46"/>
  <c r="V46"/>
  <c r="AB45"/>
  <c r="V45"/>
  <c r="AB44"/>
  <c r="V44"/>
  <c r="AB43"/>
  <c r="V43"/>
  <c r="AB42"/>
  <c r="V42"/>
  <c r="AB41"/>
  <c r="V41"/>
  <c r="AB40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AB39"/>
  <c r="AB37"/>
  <c r="AB35"/>
  <c r="AB33"/>
  <c r="AB31"/>
  <c r="AB29"/>
  <c r="AB27"/>
  <c r="AB8"/>
  <c r="V8"/>
  <c r="AB7"/>
  <c r="V7"/>
  <c r="AB38"/>
  <c r="AB36"/>
  <c r="AB34"/>
  <c r="AB32"/>
  <c r="AB30"/>
  <c r="AB28"/>
  <c r="V6"/>
  <c r="AB26"/>
  <c r="C68" i="116"/>
  <c r="Q68" i="139" l="1"/>
  <c r="T68"/>
  <c r="AA6"/>
  <c r="X6"/>
  <c r="W6"/>
  <c r="Z6"/>
  <c r="Y6"/>
  <c r="N68"/>
  <c r="AB9"/>
  <c r="V68" l="1"/>
  <c r="AB6"/>
  <c r="Z68"/>
  <c r="W68"/>
  <c r="Y68"/>
  <c r="AA68"/>
  <c r="X68"/>
  <c r="E65" i="11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65" i="114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C65" i="113"/>
  <c r="AB68" i="139" l="1"/>
  <c r="D66" i="138"/>
  <c r="E65" l="1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D66" i="137" l="1"/>
  <c r="C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66" l="1"/>
  <c r="D68" i="103" l="1"/>
  <c r="C68"/>
  <c r="E67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68" l="1"/>
  <c r="D67" i="114" l="1"/>
  <c r="C66" i="138"/>
  <c r="E66" s="1"/>
  <c r="D67" i="115" l="1"/>
  <c r="E67" i="114"/>
  <c r="D68"/>
  <c r="E68" s="1"/>
  <c r="D68" i="115" l="1"/>
  <c r="E68" s="1"/>
  <c r="E67"/>
</calcChain>
</file>

<file path=xl/sharedStrings.xml><?xml version="1.0" encoding="utf-8"?>
<sst xmlns="http://schemas.openxmlformats.org/spreadsheetml/2006/main" count="850" uniqueCount="134">
  <si>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</si>
  <si>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</si>
  <si>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</si>
  <si>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</si>
  <si>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</si>
  <si>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</si>
  <si>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</si>
  <si>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</si>
  <si>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</si>
  <si>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</si>
  <si>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</si>
  <si>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</si>
  <si>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</si>
  <si>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</si>
  <si>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</si>
  <si>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</si>
  <si>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</si>
  <si>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</si>
  <si>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</si>
  <si>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</si>
  <si>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</si>
  <si>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</si>
  <si>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</si>
  <si>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</si>
  <si>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</si>
  <si>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</si>
  <si>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</si>
  <si>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</si>
  <si>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</si>
  <si>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</si>
  <si>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</si>
  <si>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</si>
  <si>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</si>
  <si>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</si>
  <si>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</si>
  <si>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</si>
  <si>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</si>
  <si>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</si>
  <si>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</si>
  <si>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</si>
  <si>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</si>
  <si>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</si>
  <si>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</si>
  <si>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</si>
  <si>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</si>
  <si>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</si>
  <si>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</si>
  <si>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</si>
  <si>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</si>
  <si>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</si>
  <si>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</si>
  <si>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</si>
  <si>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</si>
  <si>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</si>
  <si>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</si>
  <si>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</si>
  <si>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</si>
  <si>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</si>
  <si>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</si>
  <si>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</si>
  <si>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</si>
  <si>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 xml:space="preserve">Matrícula inicial total anual </t>
  </si>
  <si>
    <t xml:space="preserve">Número de libros </t>
  </si>
  <si>
    <t>Capacidad instalada</t>
  </si>
  <si>
    <t>Número de títulos</t>
  </si>
  <si>
    <t>NORTE DE GUANAJUATO</t>
  </si>
  <si>
    <t>HUASTECA HIDALGUENSE</t>
  </si>
  <si>
    <t>NEZAHUALCÓYOTL</t>
  </si>
  <si>
    <t>TECÁMAC</t>
  </si>
  <si>
    <t>COSTA DE NAYARIT</t>
  </si>
  <si>
    <t>SUR DEL ESTADO DE MÉXICO</t>
  </si>
  <si>
    <t>UNIVERSIDAD TECNOLÓGICA</t>
  </si>
  <si>
    <t>"EMILIANO ZAPATA", DEL ESTADO DE MORELOS</t>
  </si>
  <si>
    <t xml:space="preserve">Matrícula inicial anual </t>
  </si>
  <si>
    <t>Matrícula inicial del ciclo escolar</t>
  </si>
  <si>
    <t>GUTIÉRREZ ZAMORA</t>
  </si>
  <si>
    <t>Total</t>
  </si>
  <si>
    <t>Presupuesto total autorizado federal y estatal</t>
  </si>
  <si>
    <t>12. COSTO POR ALUMNO, 2008</t>
  </si>
  <si>
    <t>ORIENTAL</t>
  </si>
  <si>
    <t>FUENTE: MODELO DE EVALUACIÓN DE LA CALIDAD DEL SUBSISTEMA DE UNIVERSIDADES TECNOLÓGICAS, 2008.</t>
  </si>
  <si>
    <t>13. UTILIZACIÓN DE ESPACIOS, 2008</t>
  </si>
  <si>
    <t>13. UTILIZACIÓN DE ESPACIOS EN BASE A LA MATRÍCULA SEGÚN TURNO, 2008</t>
  </si>
  <si>
    <t>CUADRO NO. 33</t>
  </si>
  <si>
    <t>CUADRO NO. 34</t>
  </si>
  <si>
    <t xml:space="preserve">NO. </t>
  </si>
  <si>
    <t>UNIVERSIDAD</t>
  </si>
  <si>
    <t>Distribución del Equipo de Cómputo</t>
  </si>
  <si>
    <t>Distribución del Equipo de Cómputo con Internet</t>
  </si>
  <si>
    <t>Docente de Tiempo completo</t>
  </si>
  <si>
    <t>Docente de Asignatura</t>
  </si>
  <si>
    <t>Alumnos</t>
  </si>
  <si>
    <t>Personal Administrativo</t>
  </si>
  <si>
    <t>Mandos Medios y Superiores</t>
  </si>
  <si>
    <t xml:space="preserve">NEZAHUALCÓYOTL       </t>
  </si>
  <si>
    <t>DEL NORTE DE GUANAJUATO</t>
  </si>
  <si>
    <t>DE LA HUASTECA HIDALGUENSE</t>
  </si>
  <si>
    <t xml:space="preserve">TECÁMAC          </t>
  </si>
  <si>
    <t xml:space="preserve">SUR DEL EDO. DE MÉXICO  </t>
  </si>
  <si>
    <t>COSTA GRANDE</t>
  </si>
  <si>
    <t>EDO. DE ZACATECAS</t>
  </si>
  <si>
    <t>EMILIANO ZAPATA</t>
  </si>
  <si>
    <t>ALTAMIRA</t>
  </si>
  <si>
    <t>54</t>
  </si>
  <si>
    <t>LA COSTA, NAYARIT</t>
  </si>
  <si>
    <r>
      <t xml:space="preserve">15. CERTIFICACIÓN ISO </t>
    </r>
    <r>
      <rPr>
        <b/>
        <sz val="16"/>
        <rFont val="Arial"/>
        <family val="2"/>
      </rPr>
      <t>9001:2000</t>
    </r>
    <r>
      <rPr>
        <b/>
        <sz val="14"/>
        <rFont val="Arial"/>
        <family val="2"/>
      </rPr>
      <t>,  2008</t>
    </r>
  </si>
  <si>
    <t>16. LIBROS POR ALUMNO, 2008</t>
  </si>
  <si>
    <t>16. TÍTULOS POR ALUMNO, 2008</t>
  </si>
  <si>
    <t>CUADRO NO. 37</t>
  </si>
  <si>
    <t>CUADRO NO. 38</t>
  </si>
  <si>
    <t>Número de subscripciones a revistas fisicamente o electronicas vigentes al ciclo evaluado:</t>
  </si>
  <si>
    <t>16. NÚMERO DE SUBSCRIPCIONES A REVISTAS FÍSICAMENTE O ELECTRÓNICAS VIGENTES, 2008</t>
  </si>
  <si>
    <t>Número de subscripciones a bibliotecas virtuales vigentes al ciclo escolar evaluado para ser consultadas por los alumnos</t>
  </si>
  <si>
    <t>16. NÚMERO DE SUBSCRIPCIONES A BIBLIOTECAS VIRTUALES VIGENTES AL CICLO ESCOLAR EVALUADO PARA SER CONSULTADAS POR LOS ALUMNOS</t>
  </si>
  <si>
    <t>17. RELACIÓN ALUMNO / DOCENTE, 2008</t>
  </si>
  <si>
    <t>Matrícula total al inicio del ciclo escolar</t>
  </si>
  <si>
    <t>Profesores de tiempo completo al inicio del ciclo escolar</t>
  </si>
  <si>
    <t>CUADRO NO. 39</t>
  </si>
  <si>
    <t>CUADRO NO. 40</t>
  </si>
  <si>
    <t>CUADRO NO. 41</t>
  </si>
  <si>
    <t>CUADRO NO. 35</t>
  </si>
  <si>
    <t>CUADRO 36-1</t>
  </si>
  <si>
    <t>CUADRO 36-2</t>
  </si>
  <si>
    <t>Distribución Porcentual del Equipo de Cómputo con Internet</t>
  </si>
  <si>
    <t>Distribución Porcentual del Equipo de Cómputo</t>
  </si>
  <si>
    <t>CUADRO NO. 42</t>
  </si>
  <si>
    <t>14. UTILIZACION DEL EQUIPO DE COMPUTO, 2008</t>
  </si>
  <si>
    <t>14. PORCENTAJE DE UTILIZACION DEL EQUIPO DE COMPUTO 2008</t>
  </si>
  <si>
    <r>
      <t>LEÓN</t>
    </r>
    <r>
      <rPr>
        <b/>
        <sz val="14"/>
        <rFont val="Arial"/>
        <family val="2"/>
      </rPr>
      <t xml:space="preserve"> *</t>
    </r>
  </si>
  <si>
    <r>
      <t xml:space="preserve">MORELIA </t>
    </r>
    <r>
      <rPr>
        <b/>
        <sz val="14"/>
        <rFont val="Arial"/>
        <family val="2"/>
      </rPr>
      <t>**</t>
    </r>
  </si>
  <si>
    <r>
      <rPr>
        <b/>
        <sz val="14"/>
        <rFont val="Arial"/>
        <family val="2"/>
      </rPr>
      <t>*</t>
    </r>
    <r>
      <rPr>
        <b/>
        <sz val="11"/>
        <rFont val="Arial"/>
        <family val="2"/>
      </rPr>
      <t xml:space="preserve"> Contaba con certificado hasta el 2005.</t>
    </r>
  </si>
  <si>
    <r>
      <rPr>
        <b/>
        <sz val="14"/>
        <rFont val="Arial"/>
        <family val="2"/>
      </rPr>
      <t>**</t>
    </r>
    <r>
      <rPr>
        <b/>
        <sz val="11"/>
        <rFont val="Arial"/>
        <family val="2"/>
      </rPr>
      <t xml:space="preserve"> Contaba con certificado hasta el 2007.</t>
    </r>
  </si>
  <si>
    <r>
      <t xml:space="preserve">ORIENTAL </t>
    </r>
    <r>
      <rPr>
        <b/>
        <sz val="14"/>
        <rFont val="Arial"/>
        <family val="2"/>
      </rPr>
      <t>*</t>
    </r>
  </si>
  <si>
    <t>* No cuenta con PTC.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</si>
</sst>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12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2" xfId="2" applyFont="1" applyFill="1" applyBorder="1" applyAlignment="1" applyProtection="1">
      <alignment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left" vertical="center" wrapText="1"/>
      <protection locked="0"/>
    </xf>
    <xf numFmtId="3" fontId="5" fillId="2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13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3" fontId="5" fillId="0" borderId="6" xfId="2" applyNumberFormat="1" applyFont="1" applyFill="1" applyBorder="1" applyAlignment="1" applyProtection="1">
      <alignment horizontal="center" vertical="center"/>
      <protection locked="0"/>
    </xf>
    <xf numFmtId="4" fontId="5" fillId="2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left" vertical="center"/>
    </xf>
    <xf numFmtId="49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>
      <alignment vertical="center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5" fillId="3" borderId="24" xfId="0" applyFont="1" applyFill="1" applyBorder="1" applyAlignment="1" applyProtection="1">
      <alignment horizontal="center" vertical="center" wrapText="1"/>
      <protection locked="0"/>
    </xf>
    <xf numFmtId="0" fontId="5" fillId="0" borderId="13" xfId="2" applyFont="1" applyFill="1" applyBorder="1" applyAlignment="1" applyProtection="1">
      <alignment vertical="center"/>
      <protection locked="0"/>
    </xf>
    <xf numFmtId="0" fontId="5" fillId="0" borderId="13" xfId="2" applyFont="1" applyFill="1" applyBorder="1" applyAlignment="1" applyProtection="1">
      <alignment horizontal="left" vertical="center"/>
      <protection locked="0"/>
    </xf>
    <xf numFmtId="0" fontId="5" fillId="0" borderId="13" xfId="2" applyFont="1" applyFill="1" applyBorder="1" applyAlignment="1" applyProtection="1">
      <alignment horizontal="left" vertical="center" wrapText="1"/>
      <protection locked="0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3" fontId="5" fillId="0" borderId="10" xfId="0" applyNumberFormat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horizontal="center" vertical="center"/>
    </xf>
    <xf numFmtId="3" fontId="5" fillId="2" borderId="22" xfId="0" applyNumberFormat="1" applyFont="1" applyFill="1" applyBorder="1" applyAlignment="1" applyProtection="1">
      <alignment horizontal="center" vertical="center"/>
    </xf>
    <xf numFmtId="4" fontId="5" fillId="0" borderId="10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3" fontId="5" fillId="0" borderId="27" xfId="0" applyNumberFormat="1" applyFont="1" applyFill="1" applyBorder="1" applyAlignment="1" applyProtection="1">
      <alignment horizontal="center" vertical="center"/>
    </xf>
    <xf numFmtId="3" fontId="5" fillId="0" borderId="31" xfId="2" applyNumberFormat="1" applyFont="1" applyFill="1" applyBorder="1" applyAlignment="1" applyProtection="1">
      <alignment horizontal="center" vertical="center"/>
      <protection locked="0"/>
    </xf>
    <xf numFmtId="3" fontId="5" fillId="0" borderId="18" xfId="2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2" applyFont="1" applyFill="1" applyBorder="1" applyAlignment="1" applyProtection="1">
      <alignment vertical="center" wrapText="1"/>
      <protection locked="0"/>
    </xf>
    <xf numFmtId="0" fontId="5" fillId="4" borderId="24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>
      <alignment vertical="center"/>
    </xf>
    <xf numFmtId="0" fontId="5" fillId="0" borderId="13" xfId="2" applyFont="1" applyFill="1" applyBorder="1" applyAlignment="1" applyProtection="1">
      <alignment vertical="center" wrapText="1"/>
      <protection locked="0"/>
    </xf>
    <xf numFmtId="0" fontId="5" fillId="4" borderId="2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vertical="center"/>
    </xf>
    <xf numFmtId="1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4" borderId="24" xfId="0" applyFont="1" applyFill="1" applyBorder="1" applyAlignment="1" applyProtection="1">
      <alignment horizontal="center" vertical="center" wrapText="1"/>
      <protection locked="0"/>
    </xf>
    <xf numFmtId="0" fontId="5" fillId="4" borderId="24" xfId="0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5" fillId="0" borderId="33" xfId="2" applyFont="1" applyFill="1" applyBorder="1" applyAlignment="1" applyProtection="1">
      <alignment vertical="center"/>
      <protection locked="0"/>
    </xf>
    <xf numFmtId="3" fontId="5" fillId="0" borderId="34" xfId="2" applyNumberFormat="1" applyFont="1" applyFill="1" applyBorder="1" applyAlignment="1" applyProtection="1">
      <alignment horizontal="center" vertical="center"/>
      <protection locked="0"/>
    </xf>
    <xf numFmtId="0" fontId="5" fillId="0" borderId="35" xfId="0" applyFont="1" applyFill="1" applyBorder="1" applyAlignment="1">
      <alignment vertical="center"/>
    </xf>
    <xf numFmtId="0" fontId="5" fillId="0" borderId="2" xfId="0" applyFont="1" applyFill="1" applyBorder="1"/>
    <xf numFmtId="0" fontId="5" fillId="0" borderId="32" xfId="0" applyFont="1" applyFill="1" applyBorder="1"/>
    <xf numFmtId="0" fontId="5" fillId="0" borderId="34" xfId="2" applyFont="1" applyFill="1" applyBorder="1" applyAlignment="1" applyProtection="1">
      <alignment vertical="center"/>
      <protection locked="0"/>
    </xf>
    <xf numFmtId="0" fontId="5" fillId="0" borderId="13" xfId="0" applyFont="1" applyFill="1" applyBorder="1" applyAlignment="1">
      <alignment vertical="center"/>
    </xf>
    <xf numFmtId="3" fontId="5" fillId="0" borderId="16" xfId="2" applyNumberFormat="1" applyFont="1" applyFill="1" applyBorder="1" applyAlignment="1" applyProtection="1">
      <alignment horizontal="center" vertical="center"/>
      <protection locked="0"/>
    </xf>
    <xf numFmtId="0" fontId="3" fillId="0" borderId="0" xfId="3" applyFont="1" applyAlignment="1">
      <alignment horizontal="left"/>
    </xf>
    <xf numFmtId="0" fontId="1" fillId="0" borderId="0" xfId="3"/>
    <xf numFmtId="0" fontId="11" fillId="0" borderId="0" xfId="3" applyFont="1" applyAlignment="1">
      <alignment horizontal="center"/>
    </xf>
    <xf numFmtId="0" fontId="3" fillId="4" borderId="24" xfId="3" applyFont="1" applyFill="1" applyBorder="1" applyAlignment="1" applyProtection="1">
      <alignment horizontal="center" vertical="center" wrapText="1"/>
      <protection locked="0"/>
    </xf>
    <xf numFmtId="0" fontId="3" fillId="4" borderId="24" xfId="3" applyFont="1" applyFill="1" applyBorder="1" applyAlignment="1">
      <alignment horizontal="center" vertical="center"/>
    </xf>
    <xf numFmtId="0" fontId="3" fillId="3" borderId="24" xfId="3" applyFont="1" applyFill="1" applyBorder="1" applyAlignment="1" applyProtection="1">
      <alignment horizontal="center" vertical="center" wrapText="1"/>
      <protection locked="0"/>
    </xf>
    <xf numFmtId="0" fontId="6" fillId="3" borderId="24" xfId="3" applyFont="1" applyFill="1" applyBorder="1" applyAlignment="1">
      <alignment horizontal="center" vertical="center"/>
    </xf>
    <xf numFmtId="0" fontId="4" fillId="0" borderId="28" xfId="3" applyFont="1" applyBorder="1" applyAlignment="1">
      <alignment horizontal="center"/>
    </xf>
    <xf numFmtId="0" fontId="4" fillId="0" borderId="33" xfId="3" applyFont="1" applyBorder="1"/>
    <xf numFmtId="3" fontId="1" fillId="0" borderId="36" xfId="3" applyNumberFormat="1" applyFill="1" applyBorder="1" applyAlignment="1">
      <alignment horizontal="center"/>
    </xf>
    <xf numFmtId="0" fontId="11" fillId="0" borderId="37" xfId="3" applyFont="1" applyBorder="1" applyAlignment="1">
      <alignment horizontal="center"/>
    </xf>
    <xf numFmtId="2" fontId="1" fillId="0" borderId="3" xfId="3" applyNumberFormat="1" applyBorder="1" applyAlignment="1">
      <alignment horizontal="center"/>
    </xf>
    <xf numFmtId="2" fontId="1" fillId="0" borderId="4" xfId="3" applyNumberFormat="1" applyBorder="1" applyAlignment="1">
      <alignment horizontal="center"/>
    </xf>
    <xf numFmtId="2" fontId="11" fillId="0" borderId="10" xfId="3" applyNumberFormat="1" applyFont="1" applyBorder="1" applyAlignment="1">
      <alignment horizontal="center"/>
    </xf>
    <xf numFmtId="2" fontId="1" fillId="0" borderId="11" xfId="3" applyNumberFormat="1" applyBorder="1" applyAlignment="1">
      <alignment horizontal="center"/>
    </xf>
    <xf numFmtId="2" fontId="1" fillId="0" borderId="12" xfId="3" applyNumberFormat="1" applyBorder="1" applyAlignment="1">
      <alignment horizontal="center"/>
    </xf>
    <xf numFmtId="0" fontId="4" fillId="0" borderId="13" xfId="3" applyFont="1" applyBorder="1" applyAlignment="1">
      <alignment horizontal="center"/>
    </xf>
    <xf numFmtId="0" fontId="4" fillId="0" borderId="2" xfId="3" applyFont="1" applyBorder="1"/>
    <xf numFmtId="0" fontId="11" fillId="0" borderId="14" xfId="3" applyFont="1" applyBorder="1" applyAlignment="1">
      <alignment horizontal="center"/>
    </xf>
    <xf numFmtId="2" fontId="11" fillId="0" borderId="14" xfId="3" applyNumberFormat="1" applyFont="1" applyBorder="1" applyAlignment="1">
      <alignment horizontal="center"/>
    </xf>
    <xf numFmtId="0" fontId="4" fillId="0" borderId="2" xfId="3" applyFont="1" applyFill="1" applyBorder="1"/>
    <xf numFmtId="0" fontId="11" fillId="0" borderId="14" xfId="3" applyFont="1" applyFill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1" xfId="3" applyFont="1" applyBorder="1" applyAlignment="1">
      <alignment horizontal="center"/>
    </xf>
    <xf numFmtId="0" fontId="4" fillId="0" borderId="32" xfId="3" applyFont="1" applyBorder="1"/>
    <xf numFmtId="0" fontId="4" fillId="0" borderId="17" xfId="3" applyFont="1" applyBorder="1"/>
    <xf numFmtId="0" fontId="4" fillId="0" borderId="17" xfId="3" applyFont="1" applyBorder="1" applyAlignment="1">
      <alignment horizontal="center"/>
    </xf>
    <xf numFmtId="0" fontId="11" fillId="0" borderId="27" xfId="3" applyFont="1" applyBorder="1" applyAlignment="1">
      <alignment horizontal="center"/>
    </xf>
    <xf numFmtId="0" fontId="4" fillId="0" borderId="0" xfId="3" applyFont="1"/>
    <xf numFmtId="2" fontId="1" fillId="0" borderId="19" xfId="3" applyNumberFormat="1" applyBorder="1" applyAlignment="1">
      <alignment horizontal="center"/>
    </xf>
    <xf numFmtId="2" fontId="11" fillId="0" borderId="27" xfId="3" applyNumberFormat="1" applyFont="1" applyBorder="1" applyAlignment="1">
      <alignment horizontal="center"/>
    </xf>
    <xf numFmtId="3" fontId="11" fillId="0" borderId="38" xfId="3" applyNumberFormat="1" applyFont="1" applyBorder="1" applyAlignment="1">
      <alignment horizontal="center"/>
    </xf>
    <xf numFmtId="3" fontId="11" fillId="0" borderId="21" xfId="3" applyNumberFormat="1" applyFont="1" applyBorder="1" applyAlignment="1">
      <alignment horizontal="center"/>
    </xf>
    <xf numFmtId="3" fontId="11" fillId="0" borderId="22" xfId="3" applyNumberFormat="1" applyFont="1" applyBorder="1" applyAlignment="1">
      <alignment horizontal="center"/>
    </xf>
    <xf numFmtId="2" fontId="11" fillId="0" borderId="20" xfId="3" applyNumberFormat="1" applyFont="1" applyBorder="1" applyAlignment="1">
      <alignment horizontal="center"/>
    </xf>
    <xf numFmtId="2" fontId="11" fillId="0" borderId="21" xfId="3" applyNumberFormat="1" applyFont="1" applyBorder="1" applyAlignment="1">
      <alignment horizontal="center"/>
    </xf>
    <xf numFmtId="2" fontId="11" fillId="0" borderId="22" xfId="3" applyNumberFormat="1" applyFont="1" applyBorder="1" applyAlignment="1">
      <alignment horizontal="center"/>
    </xf>
    <xf numFmtId="0" fontId="4" fillId="0" borderId="0" xfId="3" applyFont="1" applyAlignment="1">
      <alignment horizontal="center"/>
    </xf>
    <xf numFmtId="0" fontId="1" fillId="0" borderId="0" xfId="3" applyAlignment="1">
      <alignment horizontal="center"/>
    </xf>
    <xf numFmtId="3" fontId="1" fillId="0" borderId="37" xfId="3" applyNumberFormat="1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1" xfId="3" applyFont="1" applyBorder="1"/>
    <xf numFmtId="0" fontId="11" fillId="0" borderId="0" xfId="3" applyFont="1" applyAlignment="1">
      <alignment horizontal="right"/>
    </xf>
    <xf numFmtId="0" fontId="5" fillId="0" borderId="17" xfId="3" applyFont="1" applyBorder="1" applyAlignment="1">
      <alignment horizontal="center"/>
    </xf>
    <xf numFmtId="0" fontId="5" fillId="0" borderId="17" xfId="3" applyFont="1" applyBorder="1"/>
    <xf numFmtId="1" fontId="5" fillId="0" borderId="33" xfId="0" applyNumberFormat="1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32" xfId="3" applyFont="1" applyBorder="1" applyAlignment="1">
      <alignment horizontal="center"/>
    </xf>
    <xf numFmtId="0" fontId="5" fillId="0" borderId="32" xfId="3" applyFont="1" applyBorder="1"/>
    <xf numFmtId="3" fontId="5" fillId="0" borderId="33" xfId="2" applyNumberFormat="1" applyFont="1" applyFill="1" applyBorder="1" applyAlignment="1" applyProtection="1">
      <alignment horizontal="center" vertical="center"/>
      <protection locked="0"/>
    </xf>
    <xf numFmtId="3" fontId="5" fillId="0" borderId="2" xfId="2" applyNumberFormat="1" applyFont="1" applyFill="1" applyBorder="1" applyAlignment="1" applyProtection="1">
      <alignment horizontal="center" vertical="center"/>
      <protection locked="0"/>
    </xf>
    <xf numFmtId="3" fontId="5" fillId="0" borderId="32" xfId="2" applyNumberFormat="1" applyFont="1" applyFill="1" applyBorder="1" applyAlignment="1" applyProtection="1">
      <alignment horizontal="center" vertical="center"/>
      <protection locked="0"/>
    </xf>
    <xf numFmtId="3" fontId="5" fillId="2" borderId="24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horizontal="center" vertical="center"/>
    </xf>
    <xf numFmtId="1" fontId="5" fillId="0" borderId="3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5" fillId="0" borderId="32" xfId="0" applyNumberFormat="1" applyFont="1" applyBorder="1" applyAlignment="1">
      <alignment horizontal="center"/>
    </xf>
    <xf numFmtId="1" fontId="5" fillId="0" borderId="24" xfId="0" applyNumberFormat="1" applyFont="1" applyBorder="1" applyAlignment="1">
      <alignment horizontal="center"/>
    </xf>
    <xf numFmtId="3" fontId="5" fillId="2" borderId="24" xfId="0" applyNumberFormat="1" applyFont="1" applyFill="1" applyBorder="1" applyAlignment="1" applyProtection="1">
      <alignment horizontal="center" vertical="center"/>
    </xf>
    <xf numFmtId="2" fontId="1" fillId="0" borderId="18" xfId="3" applyNumberFormat="1" applyBorder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0" fontId="5" fillId="4" borderId="24" xfId="0" applyFont="1" applyFill="1" applyBorder="1" applyAlignment="1">
      <alignment horizontal="center"/>
    </xf>
    <xf numFmtId="0" fontId="5" fillId="2" borderId="23" xfId="0" applyFont="1" applyFill="1" applyBorder="1" applyAlignment="1" applyProtection="1">
      <alignment horizontal="center" vertical="center"/>
      <protection locked="0"/>
    </xf>
    <xf numFmtId="0" fontId="5" fillId="2" borderId="25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49" fontId="5" fillId="3" borderId="2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3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24" xfId="0" applyFont="1" applyFill="1" applyBorder="1" applyAlignment="1">
      <alignment horizontal="center" vertical="center"/>
    </xf>
    <xf numFmtId="49" fontId="5" fillId="4" borderId="2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4" xfId="0" applyFont="1" applyFill="1" applyBorder="1" applyAlignment="1">
      <alignment horizontal="center" vertical="center"/>
    </xf>
    <xf numFmtId="0" fontId="3" fillId="0" borderId="8" xfId="3" applyFont="1" applyBorder="1" applyAlignment="1">
      <alignment horizontal="left"/>
    </xf>
    <xf numFmtId="0" fontId="3" fillId="0" borderId="0" xfId="3" applyFont="1" applyAlignment="1">
      <alignment horizontal="left"/>
    </xf>
    <xf numFmtId="0" fontId="11" fillId="4" borderId="23" xfId="3" applyFont="1" applyFill="1" applyBorder="1" applyAlignment="1">
      <alignment horizontal="center"/>
    </xf>
    <xf numFmtId="0" fontId="11" fillId="4" borderId="26" xfId="3" applyFont="1" applyFill="1" applyBorder="1" applyAlignment="1">
      <alignment horizontal="center"/>
    </xf>
    <xf numFmtId="0" fontId="11" fillId="4" borderId="25" xfId="3" applyFont="1" applyFill="1" applyBorder="1" applyAlignment="1">
      <alignment horizontal="center"/>
    </xf>
    <xf numFmtId="3" fontId="3" fillId="0" borderId="23" xfId="3" applyNumberFormat="1" applyFont="1" applyBorder="1" applyAlignment="1">
      <alignment horizontal="center"/>
    </xf>
    <xf numFmtId="3" fontId="3" fillId="0" borderId="25" xfId="3" applyNumberFormat="1" applyFont="1" applyBorder="1" applyAlignment="1">
      <alignment horizontal="center"/>
    </xf>
    <xf numFmtId="0" fontId="11" fillId="0" borderId="0" xfId="3" applyFont="1" applyAlignment="1">
      <alignment horizontal="center"/>
    </xf>
    <xf numFmtId="0" fontId="3" fillId="4" borderId="24" xfId="3" applyFont="1" applyFill="1" applyBorder="1" applyAlignment="1">
      <alignment horizontal="center" vertical="center"/>
    </xf>
    <xf numFmtId="0" fontId="11" fillId="4" borderId="24" xfId="3" applyFont="1" applyFill="1" applyBorder="1" applyAlignment="1">
      <alignment horizontal="center" vertical="center"/>
    </xf>
    <xf numFmtId="0" fontId="11" fillId="4" borderId="24" xfId="3" applyFont="1" applyFill="1" applyBorder="1" applyAlignment="1">
      <alignment horizontal="center"/>
    </xf>
    <xf numFmtId="0" fontId="5" fillId="4" borderId="29" xfId="0" applyFont="1" applyFill="1" applyBorder="1" applyAlignment="1" applyProtection="1">
      <alignment horizontal="center" vertical="center" wrapText="1"/>
      <protection locked="0"/>
    </xf>
    <xf numFmtId="0" fontId="5" fillId="4" borderId="30" xfId="0" applyFont="1" applyFill="1" applyBorder="1" applyAlignment="1" applyProtection="1">
      <alignment horizontal="center" vertical="center" wrapText="1"/>
      <protection locked="0"/>
    </xf>
    <xf numFmtId="0" fontId="5" fillId="4" borderId="23" xfId="0" applyFont="1" applyFill="1" applyBorder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5" fillId="0" borderId="0" xfId="0" applyFont="1"/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CASUT%20200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13"/>
      <sheetName val="14"/>
      <sheetName val="18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30"/>
      <sheetName val="35"/>
      <sheetName val="36"/>
      <sheetName val="RECTOR"/>
      <sheetName val="UNIVERSIDAD"/>
      <sheetName val="REGION"/>
      <sheetName val="ENTIDAD FED"/>
      <sheetName val="AÑO DE CREACIÓN"/>
      <sheetName val="RESUMEN"/>
      <sheetName val="RES. ENT. FED"/>
    </sheetNames>
    <sheetDataSet>
      <sheetData sheetId="0"/>
      <sheetData sheetId="1"/>
      <sheetData sheetId="2">
        <row r="3">
          <cell r="CU3">
            <v>51054555</v>
          </cell>
          <cell r="CV3">
            <v>1403</v>
          </cell>
          <cell r="CX3">
            <v>1403</v>
          </cell>
          <cell r="CY3">
            <v>1975</v>
          </cell>
          <cell r="DA3">
            <v>1403</v>
          </cell>
          <cell r="DB3">
            <v>2160.8161083392729</v>
          </cell>
          <cell r="DS3">
            <v>1</v>
          </cell>
          <cell r="DV3">
            <v>17347</v>
          </cell>
          <cell r="DW3">
            <v>1403</v>
          </cell>
          <cell r="DY3">
            <v>6060</v>
          </cell>
          <cell r="DZ3">
            <v>1403</v>
          </cell>
          <cell r="EB3">
            <v>24</v>
          </cell>
          <cell r="EC3">
            <v>0</v>
          </cell>
          <cell r="ED3">
            <v>1403</v>
          </cell>
          <cell r="EE3">
            <v>46</v>
          </cell>
        </row>
        <row r="4">
          <cell r="CU4">
            <v>105772648.48999999</v>
          </cell>
          <cell r="CV4">
            <v>3435</v>
          </cell>
          <cell r="CX4">
            <v>3435</v>
          </cell>
          <cell r="CY4">
            <v>3300</v>
          </cell>
          <cell r="DA4">
            <v>3435</v>
          </cell>
          <cell r="DB4">
            <v>3300</v>
          </cell>
          <cell r="DS4">
            <v>1</v>
          </cell>
          <cell r="DV4">
            <v>35175</v>
          </cell>
          <cell r="DW4">
            <v>3435</v>
          </cell>
          <cell r="DY4">
            <v>15977</v>
          </cell>
          <cell r="DZ4">
            <v>3435</v>
          </cell>
          <cell r="EB4">
            <v>19</v>
          </cell>
          <cell r="EC4">
            <v>0</v>
          </cell>
          <cell r="ED4">
            <v>3435</v>
          </cell>
          <cell r="EE4">
            <v>126</v>
          </cell>
        </row>
        <row r="5">
          <cell r="CU5">
            <v>55450752</v>
          </cell>
          <cell r="CV5">
            <v>1456</v>
          </cell>
          <cell r="CX5">
            <v>1456</v>
          </cell>
          <cell r="CY5">
            <v>2400</v>
          </cell>
          <cell r="DA5">
            <v>1456</v>
          </cell>
          <cell r="DB5">
            <v>2400</v>
          </cell>
          <cell r="DS5">
            <v>1</v>
          </cell>
          <cell r="DV5">
            <v>13814</v>
          </cell>
          <cell r="DW5">
            <v>1456</v>
          </cell>
          <cell r="DY5">
            <v>8191</v>
          </cell>
          <cell r="DZ5">
            <v>1456</v>
          </cell>
          <cell r="EB5">
            <v>24</v>
          </cell>
          <cell r="EC5">
            <v>0</v>
          </cell>
          <cell r="ED5">
            <v>1456</v>
          </cell>
          <cell r="EE5">
            <v>57</v>
          </cell>
        </row>
        <row r="6">
          <cell r="CU6">
            <v>48318526</v>
          </cell>
          <cell r="CV6">
            <v>1618</v>
          </cell>
          <cell r="CX6">
            <v>1618</v>
          </cell>
          <cell r="CY6">
            <v>1750</v>
          </cell>
          <cell r="DA6">
            <v>1618</v>
          </cell>
          <cell r="DB6">
            <v>1750</v>
          </cell>
          <cell r="DS6">
            <v>1</v>
          </cell>
          <cell r="DV6">
            <v>20730</v>
          </cell>
          <cell r="DW6">
            <v>1618</v>
          </cell>
          <cell r="DY6">
            <v>6132</v>
          </cell>
          <cell r="DZ6">
            <v>1618</v>
          </cell>
          <cell r="EB6">
            <v>35</v>
          </cell>
          <cell r="EC6">
            <v>0</v>
          </cell>
          <cell r="ED6">
            <v>1618</v>
          </cell>
          <cell r="EE6">
            <v>40</v>
          </cell>
        </row>
        <row r="7">
          <cell r="CU7">
            <v>121645789.09999999</v>
          </cell>
          <cell r="CV7">
            <v>3048</v>
          </cell>
          <cell r="CX7">
            <v>3048</v>
          </cell>
          <cell r="CY7">
            <v>2700</v>
          </cell>
          <cell r="DA7">
            <v>3048</v>
          </cell>
          <cell r="DB7">
            <v>2904.6259842519685</v>
          </cell>
          <cell r="DS7">
            <v>1</v>
          </cell>
          <cell r="DV7">
            <v>24558</v>
          </cell>
          <cell r="DW7">
            <v>3048</v>
          </cell>
          <cell r="DY7">
            <v>9819</v>
          </cell>
          <cell r="DZ7">
            <v>3048</v>
          </cell>
          <cell r="EB7">
            <v>34</v>
          </cell>
          <cell r="EC7">
            <v>1</v>
          </cell>
          <cell r="ED7">
            <v>3048</v>
          </cell>
          <cell r="EE7">
            <v>111</v>
          </cell>
        </row>
        <row r="8">
          <cell r="CU8">
            <v>99398930</v>
          </cell>
          <cell r="CV8">
            <v>3594</v>
          </cell>
          <cell r="CX8">
            <v>3594</v>
          </cell>
          <cell r="CY8">
            <v>2600</v>
          </cell>
          <cell r="DA8">
            <v>3594</v>
          </cell>
          <cell r="DB8">
            <v>3353.8119087367836</v>
          </cell>
          <cell r="DS8">
            <v>1</v>
          </cell>
          <cell r="DV8">
            <v>16440</v>
          </cell>
          <cell r="DW8">
            <v>3594</v>
          </cell>
          <cell r="DY8">
            <v>6595</v>
          </cell>
          <cell r="DZ8">
            <v>3594</v>
          </cell>
          <cell r="EB8">
            <v>6</v>
          </cell>
          <cell r="EC8">
            <v>0</v>
          </cell>
          <cell r="ED8">
            <v>3594</v>
          </cell>
          <cell r="EE8">
            <v>153</v>
          </cell>
        </row>
        <row r="9">
          <cell r="CU9">
            <v>54977611</v>
          </cell>
          <cell r="CV9">
            <v>1450</v>
          </cell>
          <cell r="CX9">
            <v>1450</v>
          </cell>
          <cell r="CY9">
            <v>1650</v>
          </cell>
          <cell r="DA9">
            <v>1450</v>
          </cell>
          <cell r="DB9">
            <v>1650</v>
          </cell>
          <cell r="DS9">
            <v>1</v>
          </cell>
          <cell r="DV9">
            <v>22329</v>
          </cell>
          <cell r="DW9">
            <v>1450</v>
          </cell>
          <cell r="DY9">
            <v>9037</v>
          </cell>
          <cell r="DZ9">
            <v>1450</v>
          </cell>
          <cell r="EB9">
            <v>0</v>
          </cell>
          <cell r="EC9">
            <v>0</v>
          </cell>
          <cell r="ED9">
            <v>1450</v>
          </cell>
          <cell r="EE9">
            <v>49</v>
          </cell>
        </row>
        <row r="10">
          <cell r="CU10">
            <v>58592506.329999998</v>
          </cell>
          <cell r="CV10">
            <v>1325</v>
          </cell>
          <cell r="CX10">
            <v>1325</v>
          </cell>
          <cell r="CY10">
            <v>2150</v>
          </cell>
          <cell r="DA10">
            <v>1325</v>
          </cell>
          <cell r="DB10">
            <v>2213.2830188679245</v>
          </cell>
          <cell r="DS10">
            <v>1</v>
          </cell>
          <cell r="DV10">
            <v>12291</v>
          </cell>
          <cell r="DW10">
            <v>1325</v>
          </cell>
          <cell r="DY10">
            <v>5862</v>
          </cell>
          <cell r="DZ10">
            <v>1325</v>
          </cell>
          <cell r="EB10">
            <v>13</v>
          </cell>
          <cell r="EC10">
            <v>0</v>
          </cell>
          <cell r="ED10">
            <v>1325</v>
          </cell>
          <cell r="EE10">
            <v>46</v>
          </cell>
        </row>
        <row r="11">
          <cell r="CU11">
            <v>80638873.579999998</v>
          </cell>
          <cell r="CV11">
            <v>3037</v>
          </cell>
          <cell r="CX11">
            <v>3037</v>
          </cell>
          <cell r="CY11">
            <v>3125</v>
          </cell>
          <cell r="DA11">
            <v>3037</v>
          </cell>
          <cell r="DB11">
            <v>3604.5027988146198</v>
          </cell>
          <cell r="DS11">
            <v>0</v>
          </cell>
          <cell r="DV11">
            <v>12468</v>
          </cell>
          <cell r="DW11">
            <v>3037</v>
          </cell>
          <cell r="DY11">
            <v>5783</v>
          </cell>
          <cell r="DZ11">
            <v>3037</v>
          </cell>
          <cell r="EB11">
            <v>31</v>
          </cell>
          <cell r="EC11">
            <v>5</v>
          </cell>
          <cell r="ED11">
            <v>3037</v>
          </cell>
          <cell r="EE11">
            <v>107</v>
          </cell>
        </row>
        <row r="12">
          <cell r="CU12">
            <v>26501008.920000002</v>
          </cell>
          <cell r="CV12">
            <v>462</v>
          </cell>
          <cell r="CX12">
            <v>462</v>
          </cell>
          <cell r="CY12">
            <v>800</v>
          </cell>
          <cell r="DA12">
            <v>462</v>
          </cell>
          <cell r="DB12">
            <v>800</v>
          </cell>
          <cell r="DS12">
            <v>1</v>
          </cell>
          <cell r="DV12">
            <v>18437</v>
          </cell>
          <cell r="DW12">
            <v>462</v>
          </cell>
          <cell r="DY12">
            <v>9260</v>
          </cell>
          <cell r="DZ12">
            <v>462</v>
          </cell>
          <cell r="EB12">
            <v>27</v>
          </cell>
          <cell r="EC12">
            <v>1</v>
          </cell>
          <cell r="ED12">
            <v>462</v>
          </cell>
          <cell r="EE12">
            <v>12</v>
          </cell>
        </row>
        <row r="13">
          <cell r="CU13">
            <v>32205374</v>
          </cell>
          <cell r="CV13">
            <v>926</v>
          </cell>
          <cell r="CX13">
            <v>926</v>
          </cell>
          <cell r="CY13">
            <v>1075</v>
          </cell>
          <cell r="DA13">
            <v>926</v>
          </cell>
          <cell r="DB13">
            <v>1098.218142548596</v>
          </cell>
          <cell r="DS13">
            <v>1</v>
          </cell>
          <cell r="DV13">
            <v>14001</v>
          </cell>
          <cell r="DW13">
            <v>926</v>
          </cell>
          <cell r="DY13">
            <v>8260</v>
          </cell>
          <cell r="DZ13">
            <v>926</v>
          </cell>
          <cell r="EB13">
            <v>7</v>
          </cell>
          <cell r="EC13">
            <v>2</v>
          </cell>
          <cell r="ED13">
            <v>926</v>
          </cell>
          <cell r="EE13">
            <v>26</v>
          </cell>
        </row>
        <row r="14">
          <cell r="CU14">
            <v>64484000</v>
          </cell>
          <cell r="CV14">
            <v>2064</v>
          </cell>
          <cell r="CX14">
            <v>2064</v>
          </cell>
          <cell r="CY14">
            <v>2550</v>
          </cell>
          <cell r="DA14">
            <v>2064</v>
          </cell>
          <cell r="DB14">
            <v>2881.1046511627906</v>
          </cell>
          <cell r="DS14">
            <v>1</v>
          </cell>
          <cell r="DV14">
            <v>10639</v>
          </cell>
          <cell r="DW14">
            <v>2064</v>
          </cell>
          <cell r="DY14">
            <v>2936</v>
          </cell>
          <cell r="DZ14">
            <v>2064</v>
          </cell>
          <cell r="EB14">
            <v>0</v>
          </cell>
          <cell r="EC14">
            <v>0</v>
          </cell>
          <cell r="ED14">
            <v>2064</v>
          </cell>
          <cell r="EE14">
            <v>80</v>
          </cell>
        </row>
        <row r="15">
          <cell r="CU15">
            <v>65926946.700000003</v>
          </cell>
          <cell r="CV15">
            <v>1928</v>
          </cell>
          <cell r="CX15">
            <v>1928</v>
          </cell>
          <cell r="CY15">
            <v>2100</v>
          </cell>
          <cell r="DA15">
            <v>1928</v>
          </cell>
          <cell r="DB15">
            <v>2100</v>
          </cell>
          <cell r="DS15">
            <v>1</v>
          </cell>
          <cell r="DV15">
            <v>11805</v>
          </cell>
          <cell r="DW15">
            <v>1928</v>
          </cell>
          <cell r="DY15">
            <v>4225</v>
          </cell>
          <cell r="DZ15">
            <v>1928</v>
          </cell>
          <cell r="EB15">
            <v>38</v>
          </cell>
          <cell r="EC15">
            <v>0</v>
          </cell>
          <cell r="ED15">
            <v>1928</v>
          </cell>
          <cell r="EE15">
            <v>78</v>
          </cell>
        </row>
        <row r="16">
          <cell r="CU16">
            <v>44815996</v>
          </cell>
          <cell r="CV16">
            <v>1093</v>
          </cell>
          <cell r="CX16">
            <v>1093</v>
          </cell>
          <cell r="CY16">
            <v>1875</v>
          </cell>
          <cell r="DA16">
            <v>1093</v>
          </cell>
          <cell r="DB16">
            <v>1875</v>
          </cell>
          <cell r="DS16">
            <v>1</v>
          </cell>
          <cell r="DV16">
            <v>12290</v>
          </cell>
          <cell r="DW16">
            <v>1093</v>
          </cell>
          <cell r="DY16">
            <v>6580</v>
          </cell>
          <cell r="DZ16">
            <v>1093</v>
          </cell>
          <cell r="EB16">
            <v>23</v>
          </cell>
          <cell r="EC16">
            <v>0</v>
          </cell>
          <cell r="ED16">
            <v>1093</v>
          </cell>
          <cell r="EE16">
            <v>44</v>
          </cell>
        </row>
        <row r="17">
          <cell r="CU17">
            <v>26351232.27</v>
          </cell>
          <cell r="CV17">
            <v>608</v>
          </cell>
          <cell r="CX17">
            <v>608</v>
          </cell>
          <cell r="CY17">
            <v>1425</v>
          </cell>
          <cell r="DA17">
            <v>608</v>
          </cell>
          <cell r="DB17">
            <v>1425</v>
          </cell>
          <cell r="DS17">
            <v>1</v>
          </cell>
          <cell r="DV17">
            <v>6093</v>
          </cell>
          <cell r="DW17">
            <v>608</v>
          </cell>
          <cell r="DY17">
            <v>3840</v>
          </cell>
          <cell r="DZ17">
            <v>608</v>
          </cell>
          <cell r="EB17">
            <v>0</v>
          </cell>
          <cell r="EC17">
            <v>0</v>
          </cell>
          <cell r="ED17">
            <v>608</v>
          </cell>
          <cell r="EE17">
            <v>25</v>
          </cell>
        </row>
        <row r="18">
          <cell r="CU18">
            <v>35492106</v>
          </cell>
          <cell r="CV18">
            <v>983</v>
          </cell>
          <cell r="CX18">
            <v>983</v>
          </cell>
          <cell r="CY18">
            <v>1650</v>
          </cell>
          <cell r="DA18">
            <v>983</v>
          </cell>
          <cell r="DB18">
            <v>1650</v>
          </cell>
          <cell r="DS18">
            <v>1</v>
          </cell>
          <cell r="DV18">
            <v>16740</v>
          </cell>
          <cell r="DW18">
            <v>983</v>
          </cell>
          <cell r="DY18">
            <v>7464</v>
          </cell>
          <cell r="DZ18">
            <v>983</v>
          </cell>
          <cell r="EB18">
            <v>36</v>
          </cell>
          <cell r="EC18">
            <v>0</v>
          </cell>
          <cell r="ED18">
            <v>983</v>
          </cell>
          <cell r="EE18">
            <v>37</v>
          </cell>
        </row>
        <row r="19">
          <cell r="CU19">
            <v>28068674</v>
          </cell>
          <cell r="CV19">
            <v>630</v>
          </cell>
          <cell r="CX19">
            <v>630</v>
          </cell>
          <cell r="CY19">
            <v>875</v>
          </cell>
          <cell r="DA19">
            <v>630</v>
          </cell>
          <cell r="DB19">
            <v>875</v>
          </cell>
          <cell r="DS19">
            <v>1</v>
          </cell>
          <cell r="DV19">
            <v>4999</v>
          </cell>
          <cell r="DW19">
            <v>630</v>
          </cell>
          <cell r="DY19">
            <v>2386</v>
          </cell>
          <cell r="DZ19">
            <v>630</v>
          </cell>
          <cell r="EB19">
            <v>17</v>
          </cell>
          <cell r="EC19">
            <v>0</v>
          </cell>
          <cell r="ED19">
            <v>630</v>
          </cell>
          <cell r="EE19">
            <v>22</v>
          </cell>
        </row>
        <row r="20">
          <cell r="CU20">
            <v>36954394</v>
          </cell>
          <cell r="CV20">
            <v>1005</v>
          </cell>
          <cell r="CX20">
            <v>1005</v>
          </cell>
          <cell r="CY20">
            <v>1450</v>
          </cell>
          <cell r="DA20">
            <v>1005</v>
          </cell>
          <cell r="DB20">
            <v>1450</v>
          </cell>
          <cell r="DS20">
            <v>1</v>
          </cell>
          <cell r="DV20">
            <v>9663</v>
          </cell>
          <cell r="DW20">
            <v>1005</v>
          </cell>
          <cell r="DY20">
            <v>3369</v>
          </cell>
          <cell r="DZ20">
            <v>1005</v>
          </cell>
          <cell r="EB20">
            <v>39</v>
          </cell>
          <cell r="EC20">
            <v>2</v>
          </cell>
          <cell r="ED20">
            <v>1005</v>
          </cell>
          <cell r="EE20">
            <v>25</v>
          </cell>
        </row>
        <row r="21">
          <cell r="CU21">
            <v>36503210</v>
          </cell>
          <cell r="CV21">
            <v>1207</v>
          </cell>
          <cell r="CX21">
            <v>1207</v>
          </cell>
          <cell r="CY21">
            <v>1325</v>
          </cell>
          <cell r="DA21">
            <v>1207</v>
          </cell>
          <cell r="DB21">
            <v>1325</v>
          </cell>
          <cell r="DS21">
            <v>1</v>
          </cell>
          <cell r="DV21">
            <v>8713</v>
          </cell>
          <cell r="DW21">
            <v>1207</v>
          </cell>
          <cell r="DY21">
            <v>2753</v>
          </cell>
          <cell r="DZ21">
            <v>1207</v>
          </cell>
          <cell r="EB21">
            <v>11</v>
          </cell>
          <cell r="EC21">
            <v>1</v>
          </cell>
          <cell r="ED21">
            <v>1207</v>
          </cell>
          <cell r="EE21">
            <v>26</v>
          </cell>
        </row>
        <row r="22">
          <cell r="CU22">
            <v>23469391</v>
          </cell>
          <cell r="CV22">
            <v>613</v>
          </cell>
          <cell r="CX22">
            <v>613</v>
          </cell>
          <cell r="CY22">
            <v>1100</v>
          </cell>
          <cell r="DA22">
            <v>613</v>
          </cell>
          <cell r="DB22">
            <v>1100</v>
          </cell>
          <cell r="DS22">
            <v>1</v>
          </cell>
          <cell r="DV22">
            <v>7955</v>
          </cell>
          <cell r="DW22">
            <v>613</v>
          </cell>
          <cell r="DY22">
            <v>6236</v>
          </cell>
          <cell r="DZ22">
            <v>613</v>
          </cell>
          <cell r="EB22">
            <v>0</v>
          </cell>
          <cell r="EC22">
            <v>0</v>
          </cell>
          <cell r="ED22">
            <v>613</v>
          </cell>
          <cell r="EE22">
            <v>22</v>
          </cell>
        </row>
        <row r="23">
          <cell r="CU23">
            <v>58251740</v>
          </cell>
          <cell r="CV23">
            <v>1338</v>
          </cell>
          <cell r="CX23">
            <v>1338</v>
          </cell>
          <cell r="CY23">
            <v>1750</v>
          </cell>
          <cell r="DA23">
            <v>1338</v>
          </cell>
          <cell r="DB23">
            <v>2231.3153961136022</v>
          </cell>
          <cell r="DS23">
            <v>1</v>
          </cell>
          <cell r="DV23">
            <v>8486</v>
          </cell>
          <cell r="DW23">
            <v>1338</v>
          </cell>
          <cell r="DY23">
            <v>5973</v>
          </cell>
          <cell r="DZ23">
            <v>1338</v>
          </cell>
          <cell r="EB23">
            <v>22</v>
          </cell>
          <cell r="EC23">
            <v>4</v>
          </cell>
          <cell r="ED23">
            <v>1338</v>
          </cell>
          <cell r="EE23">
            <v>54</v>
          </cell>
        </row>
        <row r="24">
          <cell r="CU24">
            <v>35391316</v>
          </cell>
          <cell r="CV24">
            <v>922</v>
          </cell>
          <cell r="CX24">
            <v>922</v>
          </cell>
          <cell r="CY24">
            <v>875</v>
          </cell>
          <cell r="DA24">
            <v>922</v>
          </cell>
          <cell r="DB24">
            <v>875</v>
          </cell>
          <cell r="DS24">
            <v>1</v>
          </cell>
          <cell r="DV24">
            <v>5766</v>
          </cell>
          <cell r="DW24">
            <v>922</v>
          </cell>
          <cell r="DY24">
            <v>1887</v>
          </cell>
          <cell r="DZ24">
            <v>922</v>
          </cell>
          <cell r="EB24">
            <v>922</v>
          </cell>
          <cell r="EC24">
            <v>0</v>
          </cell>
          <cell r="ED24">
            <v>922</v>
          </cell>
          <cell r="EE24">
            <v>24</v>
          </cell>
        </row>
        <row r="25">
          <cell r="CU25">
            <v>23823578</v>
          </cell>
          <cell r="CV25">
            <v>552</v>
          </cell>
          <cell r="CX25">
            <v>552</v>
          </cell>
          <cell r="CY25">
            <v>1200</v>
          </cell>
          <cell r="DA25">
            <v>552</v>
          </cell>
          <cell r="DB25">
            <v>1234.7826086956522</v>
          </cell>
          <cell r="DS25">
            <v>1</v>
          </cell>
          <cell r="DV25">
            <v>5082</v>
          </cell>
          <cell r="DW25">
            <v>552</v>
          </cell>
          <cell r="DY25">
            <v>3015</v>
          </cell>
          <cell r="DZ25">
            <v>552</v>
          </cell>
          <cell r="EB25">
            <v>3</v>
          </cell>
          <cell r="EC25">
            <v>0</v>
          </cell>
          <cell r="ED25">
            <v>552</v>
          </cell>
          <cell r="EE25">
            <v>16</v>
          </cell>
        </row>
        <row r="26">
          <cell r="CU26">
            <v>32509552</v>
          </cell>
          <cell r="CV26">
            <v>863</v>
          </cell>
          <cell r="CX26">
            <v>863</v>
          </cell>
          <cell r="CY26">
            <v>1200</v>
          </cell>
          <cell r="DA26">
            <v>863</v>
          </cell>
          <cell r="DB26">
            <v>1200</v>
          </cell>
          <cell r="DS26">
            <v>1</v>
          </cell>
          <cell r="DV26">
            <v>5275</v>
          </cell>
          <cell r="DW26">
            <v>863</v>
          </cell>
          <cell r="DY26">
            <v>1414</v>
          </cell>
          <cell r="DZ26">
            <v>863</v>
          </cell>
          <cell r="EB26">
            <v>5</v>
          </cell>
          <cell r="EC26">
            <v>0</v>
          </cell>
          <cell r="ED26">
            <v>863</v>
          </cell>
          <cell r="EE26">
            <v>30</v>
          </cell>
        </row>
        <row r="27">
          <cell r="CU27">
            <v>54984090.859999999</v>
          </cell>
          <cell r="CV27">
            <v>2027</v>
          </cell>
          <cell r="CX27">
            <v>2027</v>
          </cell>
          <cell r="CY27">
            <v>1550</v>
          </cell>
          <cell r="DA27">
            <v>2027</v>
          </cell>
          <cell r="DB27">
            <v>2172.4469659595461</v>
          </cell>
          <cell r="DS27">
            <v>1</v>
          </cell>
          <cell r="DV27">
            <v>8742</v>
          </cell>
          <cell r="DW27">
            <v>2027</v>
          </cell>
          <cell r="DY27">
            <v>7402</v>
          </cell>
          <cell r="DZ27">
            <v>2027</v>
          </cell>
          <cell r="EB27">
            <v>4</v>
          </cell>
          <cell r="EC27">
            <v>0</v>
          </cell>
          <cell r="ED27">
            <v>2027</v>
          </cell>
          <cell r="EE27">
            <v>77</v>
          </cell>
        </row>
        <row r="28">
          <cell r="CU28">
            <v>39558522</v>
          </cell>
          <cell r="CV28">
            <v>955</v>
          </cell>
          <cell r="CX28">
            <v>955</v>
          </cell>
          <cell r="CY28">
            <v>1200</v>
          </cell>
          <cell r="DA28">
            <v>955</v>
          </cell>
          <cell r="DB28">
            <v>1200</v>
          </cell>
          <cell r="DS28">
            <v>1</v>
          </cell>
          <cell r="DV28">
            <v>4295</v>
          </cell>
          <cell r="DW28">
            <v>955</v>
          </cell>
          <cell r="DY28">
            <v>2039</v>
          </cell>
          <cell r="DZ28">
            <v>955</v>
          </cell>
          <cell r="EB28">
            <v>0</v>
          </cell>
          <cell r="EC28">
            <v>0</v>
          </cell>
          <cell r="ED28">
            <v>955</v>
          </cell>
          <cell r="EE28">
            <v>22</v>
          </cell>
        </row>
        <row r="29">
          <cell r="CU29">
            <v>33617869.979999997</v>
          </cell>
          <cell r="CV29">
            <v>1254</v>
          </cell>
          <cell r="CX29">
            <v>1254</v>
          </cell>
          <cell r="CY29">
            <v>1650</v>
          </cell>
          <cell r="DA29">
            <v>1254</v>
          </cell>
          <cell r="DB29">
            <v>1853.9473684210527</v>
          </cell>
          <cell r="DS29">
            <v>1</v>
          </cell>
          <cell r="DV29">
            <v>7739</v>
          </cell>
          <cell r="DW29">
            <v>1254</v>
          </cell>
          <cell r="DY29">
            <v>4535</v>
          </cell>
          <cell r="DZ29">
            <v>1254</v>
          </cell>
          <cell r="EB29">
            <v>23</v>
          </cell>
          <cell r="EC29">
            <v>0</v>
          </cell>
          <cell r="ED29">
            <v>1254</v>
          </cell>
          <cell r="EE29">
            <v>44</v>
          </cell>
        </row>
        <row r="30">
          <cell r="CU30">
            <v>18433372</v>
          </cell>
          <cell r="CV30">
            <v>727</v>
          </cell>
          <cell r="CX30">
            <v>727</v>
          </cell>
          <cell r="CY30">
            <v>1200</v>
          </cell>
          <cell r="DA30">
            <v>727</v>
          </cell>
          <cell r="DB30">
            <v>1426.1348005502064</v>
          </cell>
          <cell r="DS30">
            <v>1</v>
          </cell>
          <cell r="DV30">
            <v>3985</v>
          </cell>
          <cell r="DW30">
            <v>727</v>
          </cell>
          <cell r="DY30">
            <v>2814</v>
          </cell>
          <cell r="DZ30">
            <v>727</v>
          </cell>
          <cell r="EB30">
            <v>8</v>
          </cell>
          <cell r="EC30">
            <v>1</v>
          </cell>
          <cell r="ED30">
            <v>727</v>
          </cell>
          <cell r="EE30">
            <v>17</v>
          </cell>
        </row>
        <row r="31">
          <cell r="CU31">
            <v>32695467</v>
          </cell>
          <cell r="CV31">
            <v>1180</v>
          </cell>
          <cell r="CX31">
            <v>1180</v>
          </cell>
          <cell r="CY31">
            <v>1650</v>
          </cell>
          <cell r="DA31">
            <v>1180</v>
          </cell>
          <cell r="DB31">
            <v>2055.5084745762711</v>
          </cell>
          <cell r="DS31">
            <v>1</v>
          </cell>
          <cell r="DV31">
            <v>2852</v>
          </cell>
          <cell r="DW31">
            <v>1180</v>
          </cell>
          <cell r="DY31">
            <v>1878</v>
          </cell>
          <cell r="DZ31">
            <v>1180</v>
          </cell>
          <cell r="EB31">
            <v>0</v>
          </cell>
          <cell r="EC31">
            <v>0</v>
          </cell>
          <cell r="ED31">
            <v>1180</v>
          </cell>
          <cell r="EE31">
            <v>32</v>
          </cell>
        </row>
        <row r="32">
          <cell r="CU32">
            <v>74328652</v>
          </cell>
          <cell r="CV32">
            <v>2558</v>
          </cell>
          <cell r="CX32">
            <v>2558</v>
          </cell>
          <cell r="CY32">
            <v>2650</v>
          </cell>
          <cell r="DA32">
            <v>2558</v>
          </cell>
          <cell r="DB32">
            <v>3445.621579358874</v>
          </cell>
          <cell r="DS32">
            <v>1</v>
          </cell>
          <cell r="DV32">
            <v>8000</v>
          </cell>
          <cell r="DW32">
            <v>2558</v>
          </cell>
          <cell r="DY32">
            <v>3616</v>
          </cell>
          <cell r="DZ32">
            <v>2558</v>
          </cell>
          <cell r="EB32">
            <v>18</v>
          </cell>
          <cell r="EC32">
            <v>0</v>
          </cell>
          <cell r="ED32">
            <v>2558</v>
          </cell>
          <cell r="EE32">
            <v>78</v>
          </cell>
        </row>
        <row r="33">
          <cell r="CU33">
            <v>44310199</v>
          </cell>
          <cell r="CV33">
            <v>701</v>
          </cell>
          <cell r="CX33">
            <v>701</v>
          </cell>
          <cell r="CY33">
            <v>1200</v>
          </cell>
          <cell r="DA33">
            <v>701</v>
          </cell>
          <cell r="DB33">
            <v>1470.4707560627676</v>
          </cell>
          <cell r="DS33">
            <v>1</v>
          </cell>
          <cell r="DV33">
            <v>5838</v>
          </cell>
          <cell r="DW33">
            <v>701</v>
          </cell>
          <cell r="DY33">
            <v>1800</v>
          </cell>
          <cell r="DZ33">
            <v>701</v>
          </cell>
          <cell r="EB33">
            <v>0</v>
          </cell>
          <cell r="EC33">
            <v>0</v>
          </cell>
          <cell r="ED33">
            <v>701</v>
          </cell>
          <cell r="EE33">
            <v>28</v>
          </cell>
        </row>
        <row r="34">
          <cell r="CU34">
            <v>52953501</v>
          </cell>
          <cell r="CV34">
            <v>1254</v>
          </cell>
          <cell r="CX34">
            <v>1254</v>
          </cell>
          <cell r="CY34">
            <v>1200</v>
          </cell>
          <cell r="DA34">
            <v>1254</v>
          </cell>
          <cell r="DB34">
            <v>1481.3397129186603</v>
          </cell>
          <cell r="DS34">
            <v>1</v>
          </cell>
          <cell r="DV34">
            <v>9307</v>
          </cell>
          <cell r="DW34">
            <v>1254</v>
          </cell>
          <cell r="DY34">
            <v>5910</v>
          </cell>
          <cell r="DZ34">
            <v>1254</v>
          </cell>
          <cell r="EB34">
            <v>66</v>
          </cell>
          <cell r="EC34">
            <v>2</v>
          </cell>
          <cell r="ED34">
            <v>1254</v>
          </cell>
          <cell r="EE34">
            <v>43</v>
          </cell>
        </row>
        <row r="35">
          <cell r="CU35">
            <v>26688951</v>
          </cell>
          <cell r="CV35">
            <v>880</v>
          </cell>
          <cell r="CX35">
            <v>880</v>
          </cell>
          <cell r="CY35">
            <v>1550</v>
          </cell>
          <cell r="DA35">
            <v>880</v>
          </cell>
          <cell r="DB35">
            <v>1550</v>
          </cell>
          <cell r="DS35">
            <v>1</v>
          </cell>
          <cell r="DV35">
            <v>10274</v>
          </cell>
          <cell r="DW35">
            <v>880</v>
          </cell>
          <cell r="DY35">
            <v>4355</v>
          </cell>
          <cell r="DZ35">
            <v>880</v>
          </cell>
          <cell r="EB35">
            <v>24</v>
          </cell>
          <cell r="EC35">
            <v>1</v>
          </cell>
          <cell r="ED35">
            <v>880</v>
          </cell>
          <cell r="EE35">
            <v>33</v>
          </cell>
        </row>
        <row r="36">
          <cell r="CU36">
            <v>47308670</v>
          </cell>
          <cell r="CV36">
            <v>1313</v>
          </cell>
          <cell r="CX36">
            <v>1313</v>
          </cell>
          <cell r="CY36">
            <v>2100</v>
          </cell>
          <cell r="DA36">
            <v>1313</v>
          </cell>
          <cell r="DB36">
            <v>2100</v>
          </cell>
          <cell r="DS36">
            <v>1</v>
          </cell>
          <cell r="DV36">
            <v>7483</v>
          </cell>
          <cell r="DW36">
            <v>1313</v>
          </cell>
          <cell r="DY36">
            <v>3745</v>
          </cell>
          <cell r="DZ36">
            <v>1313</v>
          </cell>
          <cell r="EB36">
            <v>6</v>
          </cell>
          <cell r="EC36">
            <v>0</v>
          </cell>
          <cell r="ED36">
            <v>1313</v>
          </cell>
          <cell r="EE36">
            <v>42</v>
          </cell>
        </row>
        <row r="37">
          <cell r="CU37">
            <v>27091978</v>
          </cell>
          <cell r="CV37">
            <v>710</v>
          </cell>
          <cell r="CX37">
            <v>710</v>
          </cell>
          <cell r="CY37">
            <v>1200</v>
          </cell>
          <cell r="DA37">
            <v>710</v>
          </cell>
          <cell r="DB37">
            <v>1200</v>
          </cell>
          <cell r="DS37">
            <v>1</v>
          </cell>
          <cell r="DV37">
            <v>7850</v>
          </cell>
          <cell r="DW37">
            <v>710</v>
          </cell>
          <cell r="DY37">
            <v>3014</v>
          </cell>
          <cell r="DZ37">
            <v>710</v>
          </cell>
          <cell r="EB37">
            <v>10</v>
          </cell>
          <cell r="EC37">
            <v>0</v>
          </cell>
          <cell r="ED37">
            <v>710</v>
          </cell>
          <cell r="EE37">
            <v>27</v>
          </cell>
        </row>
        <row r="38">
          <cell r="CU38">
            <v>60267117.579999998</v>
          </cell>
          <cell r="CV38">
            <v>1180</v>
          </cell>
          <cell r="CX38">
            <v>1180</v>
          </cell>
          <cell r="CY38">
            <v>1650</v>
          </cell>
          <cell r="DA38">
            <v>1180</v>
          </cell>
          <cell r="DB38">
            <v>1650</v>
          </cell>
          <cell r="DS38">
            <v>1</v>
          </cell>
          <cell r="DV38">
            <v>10574</v>
          </cell>
          <cell r="DW38">
            <v>1180</v>
          </cell>
          <cell r="DY38">
            <v>3709</v>
          </cell>
          <cell r="DZ38">
            <v>1180</v>
          </cell>
          <cell r="EB38">
            <v>17</v>
          </cell>
          <cell r="EC38">
            <v>0</v>
          </cell>
          <cell r="ED38">
            <v>1180</v>
          </cell>
          <cell r="EE38">
            <v>42</v>
          </cell>
        </row>
        <row r="39">
          <cell r="CU39">
            <v>51118474</v>
          </cell>
          <cell r="CV39">
            <v>2046</v>
          </cell>
          <cell r="CX39">
            <v>2046</v>
          </cell>
          <cell r="CY39">
            <v>2250</v>
          </cell>
          <cell r="DA39">
            <v>2046</v>
          </cell>
          <cell r="DB39">
            <v>2442.4486803519062</v>
          </cell>
          <cell r="DS39">
            <v>1</v>
          </cell>
          <cell r="DV39">
            <v>12373</v>
          </cell>
          <cell r="DW39">
            <v>2046</v>
          </cell>
          <cell r="DY39">
            <v>3397</v>
          </cell>
          <cell r="DZ39">
            <v>2046</v>
          </cell>
          <cell r="EB39">
            <v>8</v>
          </cell>
          <cell r="EC39">
            <v>0</v>
          </cell>
          <cell r="ED39">
            <v>2046</v>
          </cell>
          <cell r="EE39">
            <v>47</v>
          </cell>
        </row>
        <row r="40">
          <cell r="CU40">
            <v>40085870</v>
          </cell>
          <cell r="CV40">
            <v>1475</v>
          </cell>
          <cell r="CX40">
            <v>1475</v>
          </cell>
          <cell r="CY40">
            <v>1650</v>
          </cell>
          <cell r="DA40">
            <v>1475</v>
          </cell>
          <cell r="DB40">
            <v>2359.2203389830511</v>
          </cell>
          <cell r="DS40">
            <v>1</v>
          </cell>
          <cell r="DV40">
            <v>11780</v>
          </cell>
          <cell r="DW40">
            <v>1475</v>
          </cell>
          <cell r="DY40">
            <v>3307</v>
          </cell>
          <cell r="DZ40">
            <v>1475</v>
          </cell>
          <cell r="EB40">
            <v>51</v>
          </cell>
          <cell r="EC40">
            <v>0</v>
          </cell>
          <cell r="ED40">
            <v>1475</v>
          </cell>
          <cell r="EE40">
            <v>43</v>
          </cell>
        </row>
        <row r="41">
          <cell r="CU41">
            <v>35397744</v>
          </cell>
          <cell r="CV41">
            <v>1509</v>
          </cell>
          <cell r="CX41">
            <v>1509</v>
          </cell>
          <cell r="CY41">
            <v>1350</v>
          </cell>
          <cell r="DA41">
            <v>1509</v>
          </cell>
          <cell r="DB41">
            <v>1596.9184890656063</v>
          </cell>
          <cell r="DS41">
            <v>1</v>
          </cell>
          <cell r="DV41">
            <v>10073</v>
          </cell>
          <cell r="DW41">
            <v>1509</v>
          </cell>
          <cell r="DY41">
            <v>3700</v>
          </cell>
          <cell r="DZ41">
            <v>1509</v>
          </cell>
          <cell r="EB41">
            <v>16</v>
          </cell>
          <cell r="EC41">
            <v>0</v>
          </cell>
          <cell r="ED41">
            <v>1509</v>
          </cell>
          <cell r="EE41">
            <v>39</v>
          </cell>
        </row>
        <row r="42">
          <cell r="CU42">
            <v>30949030.27</v>
          </cell>
          <cell r="CV42">
            <v>1147</v>
          </cell>
          <cell r="CX42">
            <v>1147</v>
          </cell>
          <cell r="CY42">
            <v>1550</v>
          </cell>
          <cell r="DA42">
            <v>1147</v>
          </cell>
          <cell r="DB42">
            <v>2260.8108108108108</v>
          </cell>
          <cell r="DS42">
            <v>1</v>
          </cell>
          <cell r="DV42">
            <v>3885</v>
          </cell>
          <cell r="DW42">
            <v>1147</v>
          </cell>
          <cell r="DY42">
            <v>1528</v>
          </cell>
          <cell r="DZ42">
            <v>1147</v>
          </cell>
          <cell r="EB42">
            <v>4</v>
          </cell>
          <cell r="EC42">
            <v>0</v>
          </cell>
          <cell r="ED42">
            <v>1147</v>
          </cell>
          <cell r="EE42">
            <v>25</v>
          </cell>
        </row>
        <row r="43">
          <cell r="CU43">
            <v>37185529</v>
          </cell>
          <cell r="CV43">
            <v>1226</v>
          </cell>
          <cell r="CX43">
            <v>1226</v>
          </cell>
          <cell r="CY43">
            <v>1550</v>
          </cell>
          <cell r="DA43">
            <v>1226</v>
          </cell>
          <cell r="DB43">
            <v>1550</v>
          </cell>
          <cell r="DS43">
            <v>1</v>
          </cell>
          <cell r="DV43">
            <v>8005</v>
          </cell>
          <cell r="DW43">
            <v>1226</v>
          </cell>
          <cell r="DY43">
            <v>3484</v>
          </cell>
          <cell r="DZ43">
            <v>1226</v>
          </cell>
          <cell r="EB43">
            <v>25</v>
          </cell>
          <cell r="EC43">
            <v>1</v>
          </cell>
          <cell r="ED43">
            <v>1226</v>
          </cell>
          <cell r="EE43">
            <v>35</v>
          </cell>
        </row>
        <row r="44">
          <cell r="CU44">
            <v>23861165.300000001</v>
          </cell>
          <cell r="CV44">
            <v>515</v>
          </cell>
          <cell r="CX44">
            <v>515</v>
          </cell>
          <cell r="CY44">
            <v>1100</v>
          </cell>
          <cell r="DA44">
            <v>515</v>
          </cell>
          <cell r="DB44">
            <v>1100</v>
          </cell>
          <cell r="DS44">
            <v>0</v>
          </cell>
          <cell r="DV44">
            <v>3200</v>
          </cell>
          <cell r="DW44">
            <v>515</v>
          </cell>
          <cell r="DY44">
            <v>1200</v>
          </cell>
          <cell r="DZ44">
            <v>515</v>
          </cell>
          <cell r="EB44">
            <v>12</v>
          </cell>
          <cell r="EC44">
            <v>0</v>
          </cell>
          <cell r="ED44">
            <v>515</v>
          </cell>
          <cell r="EE44">
            <v>22</v>
          </cell>
        </row>
        <row r="45">
          <cell r="CU45">
            <v>32515069</v>
          </cell>
          <cell r="CV45">
            <v>954</v>
          </cell>
          <cell r="CX45">
            <v>954</v>
          </cell>
          <cell r="CY45">
            <v>1025</v>
          </cell>
          <cell r="DA45">
            <v>954</v>
          </cell>
          <cell r="DB45">
            <v>1025</v>
          </cell>
          <cell r="DS45">
            <v>1</v>
          </cell>
          <cell r="DV45">
            <v>11382</v>
          </cell>
          <cell r="DW45">
            <v>954</v>
          </cell>
          <cell r="DY45">
            <v>4646</v>
          </cell>
          <cell r="DZ45">
            <v>954</v>
          </cell>
          <cell r="EB45">
            <v>15</v>
          </cell>
          <cell r="EC45">
            <v>0</v>
          </cell>
          <cell r="ED45">
            <v>954</v>
          </cell>
          <cell r="EE45">
            <v>31</v>
          </cell>
        </row>
        <row r="46">
          <cell r="CU46">
            <v>18989936.539999999</v>
          </cell>
          <cell r="CV46">
            <v>735</v>
          </cell>
          <cell r="CX46">
            <v>735</v>
          </cell>
          <cell r="CY46">
            <v>1125</v>
          </cell>
          <cell r="DA46">
            <v>735</v>
          </cell>
          <cell r="DB46">
            <v>1125</v>
          </cell>
          <cell r="DS46">
            <v>1</v>
          </cell>
          <cell r="DV46">
            <v>5824</v>
          </cell>
          <cell r="DW46">
            <v>735</v>
          </cell>
          <cell r="DY46">
            <v>1176</v>
          </cell>
          <cell r="DZ46">
            <v>735</v>
          </cell>
          <cell r="EB46">
            <v>2</v>
          </cell>
          <cell r="EC46">
            <v>0</v>
          </cell>
          <cell r="ED46">
            <v>735</v>
          </cell>
          <cell r="EE46">
            <v>21</v>
          </cell>
        </row>
        <row r="47">
          <cell r="CU47">
            <v>37594514</v>
          </cell>
          <cell r="CV47">
            <v>1292</v>
          </cell>
          <cell r="CX47">
            <v>1292</v>
          </cell>
          <cell r="CY47">
            <v>1225</v>
          </cell>
          <cell r="DA47">
            <v>1292</v>
          </cell>
          <cell r="DB47">
            <v>1225</v>
          </cell>
          <cell r="DS47">
            <v>1</v>
          </cell>
          <cell r="DV47">
            <v>2489</v>
          </cell>
          <cell r="DW47">
            <v>1292</v>
          </cell>
          <cell r="DY47">
            <v>6402</v>
          </cell>
          <cell r="DZ47">
            <v>1292</v>
          </cell>
          <cell r="EB47">
            <v>0</v>
          </cell>
          <cell r="EC47">
            <v>0</v>
          </cell>
          <cell r="ED47">
            <v>1292</v>
          </cell>
          <cell r="EE47">
            <v>45</v>
          </cell>
        </row>
        <row r="48">
          <cell r="CU48">
            <v>43081479</v>
          </cell>
          <cell r="CV48">
            <v>1473</v>
          </cell>
          <cell r="CX48">
            <v>1473</v>
          </cell>
          <cell r="CY48">
            <v>1650</v>
          </cell>
          <cell r="DA48">
            <v>1473</v>
          </cell>
          <cell r="DB48">
            <v>1661.2016293279023</v>
          </cell>
          <cell r="DS48">
            <v>1</v>
          </cell>
          <cell r="DV48">
            <v>10711</v>
          </cell>
          <cell r="DW48">
            <v>1473</v>
          </cell>
          <cell r="DY48">
            <v>4683</v>
          </cell>
          <cell r="DZ48">
            <v>1473</v>
          </cell>
          <cell r="EB48">
            <v>2</v>
          </cell>
          <cell r="EC48">
            <v>0</v>
          </cell>
          <cell r="ED48">
            <v>1473</v>
          </cell>
          <cell r="EE48">
            <v>47</v>
          </cell>
        </row>
        <row r="49">
          <cell r="CU49">
            <v>20932503</v>
          </cell>
          <cell r="CV49">
            <v>732</v>
          </cell>
          <cell r="CX49">
            <v>732</v>
          </cell>
          <cell r="CY49">
            <v>350</v>
          </cell>
          <cell r="DA49">
            <v>732</v>
          </cell>
          <cell r="DB49">
            <v>430.32786885245901</v>
          </cell>
          <cell r="DS49">
            <v>1</v>
          </cell>
          <cell r="DV49">
            <v>1383</v>
          </cell>
          <cell r="DW49">
            <v>732</v>
          </cell>
          <cell r="DY49">
            <v>921</v>
          </cell>
          <cell r="DZ49">
            <v>732</v>
          </cell>
          <cell r="EB49">
            <v>0</v>
          </cell>
          <cell r="EC49">
            <v>0</v>
          </cell>
          <cell r="ED49">
            <v>732</v>
          </cell>
          <cell r="EE49">
            <v>26</v>
          </cell>
        </row>
        <row r="50">
          <cell r="CU50">
            <v>24973250</v>
          </cell>
          <cell r="CV50">
            <v>854</v>
          </cell>
          <cell r="CX50">
            <v>854</v>
          </cell>
          <cell r="CY50">
            <v>1000</v>
          </cell>
          <cell r="DA50">
            <v>854</v>
          </cell>
          <cell r="DB50">
            <v>1000</v>
          </cell>
          <cell r="DS50">
            <v>1</v>
          </cell>
          <cell r="DV50">
            <v>1712</v>
          </cell>
          <cell r="DW50">
            <v>854</v>
          </cell>
          <cell r="DY50">
            <v>372</v>
          </cell>
          <cell r="DZ50">
            <v>854</v>
          </cell>
          <cell r="EB50">
            <v>0</v>
          </cell>
          <cell r="EC50">
            <v>0</v>
          </cell>
          <cell r="ED50">
            <v>854</v>
          </cell>
          <cell r="EE50">
            <v>14</v>
          </cell>
        </row>
        <row r="51">
          <cell r="CU51">
            <v>22484624</v>
          </cell>
          <cell r="CV51">
            <v>613</v>
          </cell>
          <cell r="CX51">
            <v>613</v>
          </cell>
          <cell r="CY51">
            <v>1100</v>
          </cell>
          <cell r="DA51">
            <v>613</v>
          </cell>
          <cell r="DB51">
            <v>1100</v>
          </cell>
          <cell r="DS51">
            <v>1</v>
          </cell>
          <cell r="DV51">
            <v>4091</v>
          </cell>
          <cell r="DW51">
            <v>613</v>
          </cell>
          <cell r="DY51">
            <v>1477</v>
          </cell>
          <cell r="DZ51">
            <v>613</v>
          </cell>
          <cell r="EB51">
            <v>7</v>
          </cell>
          <cell r="EC51">
            <v>0</v>
          </cell>
          <cell r="ED51">
            <v>613</v>
          </cell>
          <cell r="EE51">
            <v>24</v>
          </cell>
        </row>
        <row r="52">
          <cell r="CU52">
            <v>28020155.640000001</v>
          </cell>
          <cell r="CV52">
            <v>1003</v>
          </cell>
          <cell r="CX52">
            <v>1003</v>
          </cell>
          <cell r="CY52">
            <v>900</v>
          </cell>
          <cell r="DA52">
            <v>1003</v>
          </cell>
          <cell r="DB52">
            <v>900</v>
          </cell>
          <cell r="DS52">
            <v>1</v>
          </cell>
          <cell r="DV52">
            <v>1495</v>
          </cell>
          <cell r="DW52">
            <v>1003</v>
          </cell>
          <cell r="DY52">
            <v>2452</v>
          </cell>
          <cell r="DZ52">
            <v>1003</v>
          </cell>
          <cell r="EB52">
            <v>0</v>
          </cell>
          <cell r="EC52">
            <v>0</v>
          </cell>
          <cell r="ED52">
            <v>1003</v>
          </cell>
          <cell r="EE52">
            <v>42</v>
          </cell>
        </row>
        <row r="53">
          <cell r="CU53">
            <v>22267856</v>
          </cell>
          <cell r="CV53">
            <v>624</v>
          </cell>
          <cell r="CX53">
            <v>624</v>
          </cell>
          <cell r="CY53">
            <v>1050</v>
          </cell>
          <cell r="DA53">
            <v>624</v>
          </cell>
          <cell r="DB53">
            <v>1376.4423076923076</v>
          </cell>
          <cell r="DS53">
            <v>1</v>
          </cell>
          <cell r="DV53">
            <v>4194</v>
          </cell>
          <cell r="DW53">
            <v>624</v>
          </cell>
          <cell r="DY53">
            <v>2189</v>
          </cell>
          <cell r="DZ53">
            <v>624</v>
          </cell>
          <cell r="EB53">
            <v>77</v>
          </cell>
          <cell r="EC53">
            <v>0</v>
          </cell>
          <cell r="ED53">
            <v>624</v>
          </cell>
          <cell r="EE53">
            <v>12</v>
          </cell>
        </row>
        <row r="54">
          <cell r="CU54">
            <v>17566542</v>
          </cell>
          <cell r="CV54">
            <v>414</v>
          </cell>
          <cell r="CX54">
            <v>414</v>
          </cell>
          <cell r="CY54">
            <v>650</v>
          </cell>
          <cell r="DA54">
            <v>414</v>
          </cell>
          <cell r="DB54">
            <v>650</v>
          </cell>
          <cell r="DS54">
            <v>1</v>
          </cell>
          <cell r="DV54">
            <v>1256</v>
          </cell>
          <cell r="DW54">
            <v>414</v>
          </cell>
          <cell r="DY54">
            <v>2343</v>
          </cell>
          <cell r="DZ54">
            <v>414</v>
          </cell>
          <cell r="EB54">
            <v>10</v>
          </cell>
          <cell r="EC54">
            <v>0</v>
          </cell>
          <cell r="ED54">
            <v>414</v>
          </cell>
          <cell r="EE54">
            <v>18</v>
          </cell>
        </row>
        <row r="55">
          <cell r="CU55">
            <v>23217019</v>
          </cell>
          <cell r="CV55">
            <v>743</v>
          </cell>
          <cell r="CX55">
            <v>743</v>
          </cell>
          <cell r="CY55">
            <v>600</v>
          </cell>
          <cell r="DA55">
            <v>743</v>
          </cell>
          <cell r="DB55">
            <v>600</v>
          </cell>
          <cell r="DS55">
            <v>1</v>
          </cell>
          <cell r="DV55">
            <v>1792</v>
          </cell>
          <cell r="DW55">
            <v>743</v>
          </cell>
          <cell r="DY55">
            <v>671</v>
          </cell>
          <cell r="DZ55">
            <v>743</v>
          </cell>
          <cell r="EB55">
            <v>0</v>
          </cell>
          <cell r="EC55">
            <v>0</v>
          </cell>
          <cell r="ED55">
            <v>743</v>
          </cell>
          <cell r="EE55">
            <v>23</v>
          </cell>
        </row>
        <row r="56">
          <cell r="CU56">
            <v>25678055</v>
          </cell>
          <cell r="CV56">
            <v>619</v>
          </cell>
          <cell r="CX56">
            <v>619</v>
          </cell>
          <cell r="CY56">
            <v>1100</v>
          </cell>
          <cell r="DA56">
            <v>619</v>
          </cell>
          <cell r="DB56">
            <v>1100</v>
          </cell>
          <cell r="DS56">
            <v>1</v>
          </cell>
          <cell r="DV56">
            <v>5076</v>
          </cell>
          <cell r="DW56">
            <v>619</v>
          </cell>
          <cell r="DY56">
            <v>2312</v>
          </cell>
          <cell r="DZ56">
            <v>619</v>
          </cell>
          <cell r="EB56">
            <v>1</v>
          </cell>
          <cell r="EC56">
            <v>0</v>
          </cell>
          <cell r="ED56">
            <v>619</v>
          </cell>
          <cell r="EE56">
            <v>18</v>
          </cell>
        </row>
        <row r="57">
          <cell r="CU57">
            <v>34951516.590000004</v>
          </cell>
          <cell r="CV57">
            <v>1131</v>
          </cell>
          <cell r="CX57">
            <v>1131</v>
          </cell>
          <cell r="CY57">
            <v>1750</v>
          </cell>
          <cell r="DA57">
            <v>1131</v>
          </cell>
          <cell r="DB57">
            <v>1750</v>
          </cell>
          <cell r="DS57">
            <v>1</v>
          </cell>
          <cell r="DV57">
            <v>2521</v>
          </cell>
          <cell r="DW57">
            <v>1131</v>
          </cell>
          <cell r="DY57">
            <v>6362</v>
          </cell>
          <cell r="DZ57">
            <v>1131</v>
          </cell>
          <cell r="EB57">
            <v>12</v>
          </cell>
          <cell r="EC57">
            <v>0</v>
          </cell>
          <cell r="ED57">
            <v>1131</v>
          </cell>
          <cell r="EE57">
            <v>45</v>
          </cell>
        </row>
        <row r="58">
          <cell r="CU58">
            <v>24700510</v>
          </cell>
          <cell r="CV58">
            <v>638</v>
          </cell>
          <cell r="CX58">
            <v>638</v>
          </cell>
          <cell r="CY58">
            <v>1000</v>
          </cell>
          <cell r="DA58">
            <v>638</v>
          </cell>
          <cell r="DB58">
            <v>1000</v>
          </cell>
          <cell r="DS58">
            <v>1</v>
          </cell>
          <cell r="DV58">
            <v>2412</v>
          </cell>
          <cell r="DW58">
            <v>638</v>
          </cell>
          <cell r="DY58">
            <v>1365</v>
          </cell>
          <cell r="DZ58">
            <v>638</v>
          </cell>
          <cell r="EB58">
            <v>0</v>
          </cell>
          <cell r="EC58">
            <v>0</v>
          </cell>
          <cell r="ED58">
            <v>638</v>
          </cell>
          <cell r="EE58">
            <v>13</v>
          </cell>
        </row>
        <row r="59">
          <cell r="CU59">
            <v>21749276</v>
          </cell>
          <cell r="CV59">
            <v>343</v>
          </cell>
          <cell r="CX59">
            <v>343</v>
          </cell>
          <cell r="CY59">
            <v>650</v>
          </cell>
          <cell r="DA59">
            <v>343</v>
          </cell>
          <cell r="DB59">
            <v>650</v>
          </cell>
          <cell r="DS59">
            <v>1</v>
          </cell>
          <cell r="DV59">
            <v>2726</v>
          </cell>
          <cell r="DW59">
            <v>343</v>
          </cell>
          <cell r="DY59">
            <v>1147</v>
          </cell>
          <cell r="DZ59">
            <v>343</v>
          </cell>
          <cell r="EB59">
            <v>21</v>
          </cell>
          <cell r="EC59">
            <v>0</v>
          </cell>
          <cell r="ED59">
            <v>343</v>
          </cell>
          <cell r="EE59">
            <v>12</v>
          </cell>
        </row>
        <row r="60">
          <cell r="CU60">
            <v>18872936</v>
          </cell>
          <cell r="CV60">
            <v>516</v>
          </cell>
          <cell r="CX60">
            <v>516</v>
          </cell>
          <cell r="CY60">
            <v>550</v>
          </cell>
          <cell r="DA60">
            <v>516</v>
          </cell>
          <cell r="DB60">
            <v>591.56976744186045</v>
          </cell>
          <cell r="DS60">
            <v>1</v>
          </cell>
          <cell r="DV60">
            <v>526</v>
          </cell>
          <cell r="DW60">
            <v>516</v>
          </cell>
          <cell r="DY60">
            <v>2443</v>
          </cell>
          <cell r="DZ60">
            <v>516</v>
          </cell>
          <cell r="EB60">
            <v>0</v>
          </cell>
          <cell r="EC60">
            <v>0</v>
          </cell>
          <cell r="ED60">
            <v>516</v>
          </cell>
          <cell r="EE60">
            <v>17</v>
          </cell>
        </row>
        <row r="61">
          <cell r="CU61">
            <v>26774778</v>
          </cell>
          <cell r="CV61">
            <v>818</v>
          </cell>
          <cell r="CX61">
            <v>818</v>
          </cell>
          <cell r="CY61">
            <v>550</v>
          </cell>
          <cell r="DA61">
            <v>818</v>
          </cell>
          <cell r="DB61">
            <v>719.43765281173592</v>
          </cell>
          <cell r="DS61">
            <v>1</v>
          </cell>
          <cell r="DV61">
            <v>1722</v>
          </cell>
          <cell r="DW61">
            <v>818</v>
          </cell>
          <cell r="DY61">
            <v>593</v>
          </cell>
          <cell r="DZ61">
            <v>818</v>
          </cell>
          <cell r="EB61">
            <v>35</v>
          </cell>
          <cell r="EC61">
            <v>0</v>
          </cell>
          <cell r="ED61">
            <v>818</v>
          </cell>
          <cell r="EE61">
            <v>16</v>
          </cell>
        </row>
        <row r="62">
          <cell r="CU62">
            <v>19613561</v>
          </cell>
          <cell r="CV62">
            <v>320</v>
          </cell>
          <cell r="CX62">
            <v>320</v>
          </cell>
          <cell r="CY62">
            <v>550</v>
          </cell>
          <cell r="DA62">
            <v>320</v>
          </cell>
          <cell r="DB62">
            <v>745.9375</v>
          </cell>
          <cell r="DS62">
            <v>1</v>
          </cell>
          <cell r="DV62">
            <v>1815</v>
          </cell>
          <cell r="DW62">
            <v>320</v>
          </cell>
          <cell r="DY62">
            <v>855</v>
          </cell>
          <cell r="DZ62">
            <v>320</v>
          </cell>
          <cell r="EB62">
            <v>0</v>
          </cell>
          <cell r="EC62">
            <v>0</v>
          </cell>
          <cell r="ED62">
            <v>320</v>
          </cell>
          <cell r="EE62">
            <v>8</v>
          </cell>
        </row>
        <row r="63">
          <cell r="CU63">
            <v>14135462</v>
          </cell>
          <cell r="CV63">
            <v>237</v>
          </cell>
          <cell r="DV63">
            <v>1081</v>
          </cell>
          <cell r="DW63">
            <v>237</v>
          </cell>
          <cell r="DY63">
            <v>286</v>
          </cell>
          <cell r="DZ63">
            <v>237</v>
          </cell>
          <cell r="EB63">
            <v>0</v>
          </cell>
          <cell r="EC63">
            <v>0</v>
          </cell>
          <cell r="ED63">
            <v>237</v>
          </cell>
          <cell r="EE63">
            <v>10</v>
          </cell>
        </row>
        <row r="64">
          <cell r="CU64">
            <v>6015002.0800000001</v>
          </cell>
          <cell r="CV64">
            <v>184</v>
          </cell>
          <cell r="DV64">
            <v>281</v>
          </cell>
          <cell r="DW64">
            <v>184</v>
          </cell>
          <cell r="DY64">
            <v>111</v>
          </cell>
          <cell r="DZ64">
            <v>184</v>
          </cell>
          <cell r="EB64">
            <v>0</v>
          </cell>
          <cell r="EC64">
            <v>0</v>
          </cell>
          <cell r="ED64">
            <v>184</v>
          </cell>
          <cell r="EE64">
            <v>0</v>
          </cell>
        </row>
      </sheetData>
      <sheetData sheetId="3"/>
      <sheetData sheetId="4"/>
      <sheetData sheetId="5"/>
      <sheetData sheetId="6">
        <row r="6">
          <cell r="C6">
            <v>17</v>
          </cell>
          <cell r="D6">
            <v>40</v>
          </cell>
          <cell r="E6">
            <v>550</v>
          </cell>
          <cell r="F6">
            <v>118</v>
          </cell>
          <cell r="G6">
            <v>53</v>
          </cell>
          <cell r="I6">
            <v>17</v>
          </cell>
          <cell r="J6">
            <v>40</v>
          </cell>
          <cell r="K6">
            <v>544</v>
          </cell>
          <cell r="L6">
            <v>118</v>
          </cell>
          <cell r="M6">
            <v>53</v>
          </cell>
        </row>
        <row r="7">
          <cell r="C7">
            <v>134</v>
          </cell>
          <cell r="D7">
            <v>195</v>
          </cell>
          <cell r="E7">
            <v>895</v>
          </cell>
          <cell r="F7">
            <v>201</v>
          </cell>
          <cell r="G7">
            <v>40</v>
          </cell>
          <cell r="I7">
            <v>134</v>
          </cell>
          <cell r="J7">
            <v>195</v>
          </cell>
          <cell r="K7">
            <v>542</v>
          </cell>
          <cell r="L7">
            <v>171</v>
          </cell>
          <cell r="M7">
            <v>40</v>
          </cell>
        </row>
        <row r="8">
          <cell r="C8">
            <v>63</v>
          </cell>
          <cell r="D8">
            <v>0</v>
          </cell>
          <cell r="E8">
            <v>228</v>
          </cell>
          <cell r="F8">
            <v>92</v>
          </cell>
          <cell r="G8">
            <v>39</v>
          </cell>
          <cell r="I8">
            <v>63</v>
          </cell>
          <cell r="J8">
            <v>0</v>
          </cell>
          <cell r="K8">
            <v>228</v>
          </cell>
          <cell r="L8">
            <v>92</v>
          </cell>
          <cell r="M8">
            <v>39</v>
          </cell>
        </row>
        <row r="9">
          <cell r="C9">
            <v>40</v>
          </cell>
          <cell r="D9">
            <v>30</v>
          </cell>
          <cell r="E9">
            <v>281</v>
          </cell>
          <cell r="F9">
            <v>142</v>
          </cell>
          <cell r="G9">
            <v>32</v>
          </cell>
          <cell r="I9">
            <v>40</v>
          </cell>
          <cell r="J9">
            <v>30</v>
          </cell>
          <cell r="K9">
            <v>281</v>
          </cell>
          <cell r="L9">
            <v>142</v>
          </cell>
          <cell r="M9">
            <v>32</v>
          </cell>
        </row>
        <row r="10">
          <cell r="C10">
            <v>108</v>
          </cell>
          <cell r="D10">
            <v>50</v>
          </cell>
          <cell r="E10">
            <v>843</v>
          </cell>
          <cell r="F10">
            <v>133</v>
          </cell>
          <cell r="G10">
            <v>47</v>
          </cell>
          <cell r="I10">
            <v>108</v>
          </cell>
          <cell r="J10">
            <v>50</v>
          </cell>
          <cell r="K10">
            <v>713</v>
          </cell>
          <cell r="L10">
            <v>133</v>
          </cell>
          <cell r="M10">
            <v>47</v>
          </cell>
        </row>
        <row r="11">
          <cell r="C11">
            <v>164</v>
          </cell>
          <cell r="D11">
            <v>0</v>
          </cell>
          <cell r="E11">
            <v>377</v>
          </cell>
          <cell r="F11">
            <v>175</v>
          </cell>
          <cell r="G11">
            <v>40</v>
          </cell>
          <cell r="I11">
            <v>164</v>
          </cell>
          <cell r="J11">
            <v>0</v>
          </cell>
          <cell r="K11">
            <v>377</v>
          </cell>
          <cell r="L11">
            <v>175</v>
          </cell>
          <cell r="M11">
            <v>40</v>
          </cell>
        </row>
        <row r="12">
          <cell r="C12">
            <v>48</v>
          </cell>
          <cell r="D12">
            <v>0</v>
          </cell>
          <cell r="E12">
            <v>342</v>
          </cell>
          <cell r="F12">
            <v>115</v>
          </cell>
          <cell r="G12">
            <v>35</v>
          </cell>
          <cell r="I12">
            <v>48</v>
          </cell>
          <cell r="J12">
            <v>0</v>
          </cell>
          <cell r="K12">
            <v>290</v>
          </cell>
          <cell r="L12">
            <v>92</v>
          </cell>
          <cell r="M12">
            <v>35</v>
          </cell>
        </row>
        <row r="13">
          <cell r="C13">
            <v>46</v>
          </cell>
          <cell r="D13">
            <v>17</v>
          </cell>
          <cell r="E13">
            <v>469</v>
          </cell>
          <cell r="F13">
            <v>150</v>
          </cell>
          <cell r="G13">
            <v>23</v>
          </cell>
          <cell r="I13">
            <v>46</v>
          </cell>
          <cell r="J13">
            <v>17</v>
          </cell>
          <cell r="K13">
            <v>423</v>
          </cell>
          <cell r="L13">
            <v>125</v>
          </cell>
          <cell r="M13">
            <v>23</v>
          </cell>
        </row>
        <row r="14">
          <cell r="C14">
            <v>170</v>
          </cell>
          <cell r="D14">
            <v>23</v>
          </cell>
          <cell r="E14">
            <v>566</v>
          </cell>
          <cell r="F14">
            <v>183</v>
          </cell>
          <cell r="G14">
            <v>51</v>
          </cell>
          <cell r="I14">
            <v>170</v>
          </cell>
          <cell r="J14">
            <v>23</v>
          </cell>
          <cell r="K14">
            <v>566</v>
          </cell>
          <cell r="L14">
            <v>183</v>
          </cell>
          <cell r="M14">
            <v>51</v>
          </cell>
        </row>
        <row r="15">
          <cell r="C15">
            <v>8</v>
          </cell>
          <cell r="D15">
            <v>0</v>
          </cell>
          <cell r="E15">
            <v>147</v>
          </cell>
          <cell r="F15">
            <v>115</v>
          </cell>
          <cell r="G15">
            <v>22</v>
          </cell>
          <cell r="I15">
            <v>8</v>
          </cell>
          <cell r="J15">
            <v>0</v>
          </cell>
          <cell r="K15">
            <v>147</v>
          </cell>
          <cell r="L15">
            <v>115</v>
          </cell>
          <cell r="M15">
            <v>22</v>
          </cell>
        </row>
        <row r="16">
          <cell r="C16">
            <v>26</v>
          </cell>
          <cell r="D16">
            <v>8</v>
          </cell>
          <cell r="E16">
            <v>349</v>
          </cell>
          <cell r="F16">
            <v>36</v>
          </cell>
          <cell r="G16">
            <v>21</v>
          </cell>
          <cell r="I16">
            <v>26</v>
          </cell>
          <cell r="J16">
            <v>0</v>
          </cell>
          <cell r="K16">
            <v>118</v>
          </cell>
          <cell r="L16">
            <v>36</v>
          </cell>
          <cell r="M16">
            <v>11</v>
          </cell>
        </row>
        <row r="17">
          <cell r="C17">
            <v>82</v>
          </cell>
          <cell r="D17">
            <v>0</v>
          </cell>
          <cell r="E17">
            <v>528</v>
          </cell>
          <cell r="F17">
            <v>224</v>
          </cell>
          <cell r="G17">
            <v>40</v>
          </cell>
          <cell r="I17">
            <v>82</v>
          </cell>
          <cell r="J17">
            <v>0</v>
          </cell>
          <cell r="K17">
            <v>528</v>
          </cell>
          <cell r="L17">
            <v>224</v>
          </cell>
          <cell r="M17">
            <v>40</v>
          </cell>
        </row>
        <row r="18">
          <cell r="C18">
            <v>78</v>
          </cell>
          <cell r="D18">
            <v>109</v>
          </cell>
          <cell r="E18">
            <v>533</v>
          </cell>
          <cell r="F18">
            <v>84</v>
          </cell>
          <cell r="G18">
            <v>34</v>
          </cell>
          <cell r="I18">
            <v>75</v>
          </cell>
          <cell r="J18">
            <v>40</v>
          </cell>
          <cell r="K18">
            <v>226</v>
          </cell>
          <cell r="L18">
            <v>71</v>
          </cell>
          <cell r="M18">
            <v>34</v>
          </cell>
        </row>
        <row r="19">
          <cell r="C19">
            <v>44</v>
          </cell>
          <cell r="D19">
            <v>44</v>
          </cell>
          <cell r="E19">
            <v>180</v>
          </cell>
          <cell r="F19">
            <v>69</v>
          </cell>
          <cell r="G19">
            <v>33</v>
          </cell>
          <cell r="I19">
            <v>44</v>
          </cell>
          <cell r="J19">
            <v>44</v>
          </cell>
          <cell r="K19">
            <v>180</v>
          </cell>
          <cell r="L19">
            <v>69</v>
          </cell>
          <cell r="M19">
            <v>33</v>
          </cell>
        </row>
        <row r="20">
          <cell r="C20">
            <v>23</v>
          </cell>
          <cell r="D20">
            <v>18</v>
          </cell>
          <cell r="E20">
            <v>274</v>
          </cell>
          <cell r="F20">
            <v>41</v>
          </cell>
          <cell r="G20">
            <v>19</v>
          </cell>
          <cell r="I20">
            <v>22</v>
          </cell>
          <cell r="J20">
            <v>17</v>
          </cell>
          <cell r="K20">
            <v>187</v>
          </cell>
          <cell r="L20">
            <v>41</v>
          </cell>
          <cell r="M20">
            <v>12</v>
          </cell>
        </row>
        <row r="21">
          <cell r="C21">
            <v>37</v>
          </cell>
          <cell r="D21">
            <v>31</v>
          </cell>
          <cell r="E21">
            <v>441</v>
          </cell>
          <cell r="F21">
            <v>87</v>
          </cell>
          <cell r="G21">
            <v>27</v>
          </cell>
          <cell r="I21">
            <v>37</v>
          </cell>
          <cell r="J21">
            <v>31</v>
          </cell>
          <cell r="K21">
            <v>407</v>
          </cell>
          <cell r="L21">
            <v>87</v>
          </cell>
          <cell r="M21">
            <v>27</v>
          </cell>
        </row>
        <row r="22">
          <cell r="C22">
            <v>22</v>
          </cell>
          <cell r="D22">
            <v>20</v>
          </cell>
          <cell r="E22">
            <v>630</v>
          </cell>
          <cell r="F22">
            <v>62</v>
          </cell>
          <cell r="G22">
            <v>17</v>
          </cell>
          <cell r="I22">
            <v>22</v>
          </cell>
          <cell r="J22">
            <v>20</v>
          </cell>
          <cell r="K22">
            <v>630</v>
          </cell>
          <cell r="L22">
            <v>62</v>
          </cell>
          <cell r="M22">
            <v>17</v>
          </cell>
        </row>
        <row r="23">
          <cell r="C23">
            <v>9</v>
          </cell>
          <cell r="D23">
            <v>0</v>
          </cell>
          <cell r="E23">
            <v>399</v>
          </cell>
          <cell r="F23">
            <v>40</v>
          </cell>
          <cell r="G23">
            <v>16</v>
          </cell>
          <cell r="I23">
            <v>9</v>
          </cell>
          <cell r="J23">
            <v>0</v>
          </cell>
          <cell r="K23">
            <v>399</v>
          </cell>
          <cell r="L23">
            <v>40</v>
          </cell>
          <cell r="M23">
            <v>16</v>
          </cell>
        </row>
        <row r="24">
          <cell r="C24">
            <v>30</v>
          </cell>
          <cell r="D24">
            <v>13</v>
          </cell>
          <cell r="E24">
            <v>344</v>
          </cell>
          <cell r="F24">
            <v>45</v>
          </cell>
          <cell r="G24">
            <v>22</v>
          </cell>
          <cell r="I24">
            <v>30</v>
          </cell>
          <cell r="J24">
            <v>13</v>
          </cell>
          <cell r="K24">
            <v>230</v>
          </cell>
          <cell r="L24">
            <v>44</v>
          </cell>
          <cell r="M24">
            <v>22</v>
          </cell>
        </row>
        <row r="25">
          <cell r="C25">
            <v>22</v>
          </cell>
          <cell r="D25">
            <v>9</v>
          </cell>
          <cell r="E25">
            <v>264</v>
          </cell>
          <cell r="F25">
            <v>66</v>
          </cell>
          <cell r="G25">
            <v>18</v>
          </cell>
          <cell r="I25">
            <v>22</v>
          </cell>
          <cell r="J25">
            <v>9</v>
          </cell>
          <cell r="K25">
            <v>189</v>
          </cell>
          <cell r="L25">
            <v>66</v>
          </cell>
          <cell r="M25">
            <v>18</v>
          </cell>
        </row>
        <row r="26">
          <cell r="C26">
            <v>65</v>
          </cell>
          <cell r="D26">
            <v>18</v>
          </cell>
          <cell r="E26">
            <v>276</v>
          </cell>
          <cell r="F26">
            <v>92</v>
          </cell>
          <cell r="G26">
            <v>14</v>
          </cell>
          <cell r="I26">
            <v>65</v>
          </cell>
          <cell r="J26">
            <v>18</v>
          </cell>
          <cell r="K26">
            <v>276</v>
          </cell>
          <cell r="L26">
            <v>92</v>
          </cell>
          <cell r="M26">
            <v>14</v>
          </cell>
        </row>
        <row r="27">
          <cell r="C27">
            <v>23</v>
          </cell>
          <cell r="D27">
            <v>8</v>
          </cell>
          <cell r="E27">
            <v>212</v>
          </cell>
          <cell r="F27">
            <v>47</v>
          </cell>
          <cell r="G27">
            <v>39</v>
          </cell>
          <cell r="I27">
            <v>23</v>
          </cell>
          <cell r="J27">
            <v>0</v>
          </cell>
          <cell r="K27">
            <v>60</v>
          </cell>
          <cell r="L27">
            <v>0</v>
          </cell>
          <cell r="M27">
            <v>39</v>
          </cell>
        </row>
        <row r="28">
          <cell r="C28">
            <v>28</v>
          </cell>
          <cell r="D28">
            <v>2</v>
          </cell>
          <cell r="E28">
            <v>321</v>
          </cell>
          <cell r="F28">
            <v>66</v>
          </cell>
          <cell r="G28">
            <v>28</v>
          </cell>
          <cell r="I28">
            <v>28</v>
          </cell>
          <cell r="J28">
            <v>2</v>
          </cell>
          <cell r="K28">
            <v>81</v>
          </cell>
          <cell r="L28">
            <v>66</v>
          </cell>
          <cell r="M28">
            <v>28</v>
          </cell>
        </row>
        <row r="29">
          <cell r="C29">
            <v>30</v>
          </cell>
          <cell r="D29">
            <v>10</v>
          </cell>
          <cell r="E29">
            <v>238</v>
          </cell>
          <cell r="F29">
            <v>58</v>
          </cell>
          <cell r="G29">
            <v>17</v>
          </cell>
          <cell r="I29">
            <v>30</v>
          </cell>
          <cell r="J29">
            <v>10</v>
          </cell>
          <cell r="K29">
            <v>211</v>
          </cell>
          <cell r="L29">
            <v>50</v>
          </cell>
          <cell r="M29">
            <v>17</v>
          </cell>
        </row>
        <row r="30">
          <cell r="C30">
            <v>33</v>
          </cell>
          <cell r="D30">
            <v>18</v>
          </cell>
          <cell r="E30">
            <v>360</v>
          </cell>
          <cell r="F30">
            <v>62</v>
          </cell>
          <cell r="G30">
            <v>25</v>
          </cell>
          <cell r="I30">
            <v>33</v>
          </cell>
          <cell r="J30">
            <v>12</v>
          </cell>
          <cell r="K30">
            <v>200</v>
          </cell>
          <cell r="L30">
            <v>25</v>
          </cell>
          <cell r="M30">
            <v>25</v>
          </cell>
        </row>
        <row r="31">
          <cell r="C31">
            <v>22</v>
          </cell>
          <cell r="D31">
            <v>55</v>
          </cell>
          <cell r="E31">
            <v>352</v>
          </cell>
          <cell r="F31">
            <v>38</v>
          </cell>
          <cell r="G31">
            <v>16</v>
          </cell>
          <cell r="I31">
            <v>22</v>
          </cell>
          <cell r="J31">
            <v>55</v>
          </cell>
          <cell r="K31">
            <v>110</v>
          </cell>
          <cell r="L31">
            <v>18</v>
          </cell>
          <cell r="M31">
            <v>16</v>
          </cell>
        </row>
        <row r="32">
          <cell r="C32">
            <v>44</v>
          </cell>
          <cell r="D32">
            <v>6</v>
          </cell>
          <cell r="E32">
            <v>387</v>
          </cell>
          <cell r="F32">
            <v>58</v>
          </cell>
          <cell r="G32">
            <v>26</v>
          </cell>
          <cell r="I32">
            <v>44</v>
          </cell>
          <cell r="J32">
            <v>6</v>
          </cell>
          <cell r="K32">
            <v>387</v>
          </cell>
          <cell r="L32">
            <v>58</v>
          </cell>
          <cell r="M32">
            <v>26</v>
          </cell>
        </row>
        <row r="33">
          <cell r="C33">
            <v>17</v>
          </cell>
          <cell r="D33">
            <v>35</v>
          </cell>
          <cell r="E33">
            <v>406</v>
          </cell>
          <cell r="F33">
            <v>84</v>
          </cell>
          <cell r="G33">
            <v>12</v>
          </cell>
          <cell r="I33">
            <v>13</v>
          </cell>
          <cell r="J33">
            <v>30</v>
          </cell>
          <cell r="K33">
            <v>406</v>
          </cell>
          <cell r="L33">
            <v>84</v>
          </cell>
          <cell r="M33">
            <v>12</v>
          </cell>
        </row>
        <row r="34">
          <cell r="C34">
            <v>32</v>
          </cell>
          <cell r="D34">
            <v>10</v>
          </cell>
          <cell r="E34">
            <v>249</v>
          </cell>
          <cell r="F34">
            <v>30</v>
          </cell>
          <cell r="G34">
            <v>22</v>
          </cell>
          <cell r="I34">
            <v>32</v>
          </cell>
          <cell r="J34">
            <v>10</v>
          </cell>
          <cell r="K34">
            <v>249</v>
          </cell>
          <cell r="L34">
            <v>30</v>
          </cell>
          <cell r="M34">
            <v>22</v>
          </cell>
        </row>
        <row r="35">
          <cell r="C35">
            <v>75</v>
          </cell>
          <cell r="D35">
            <v>0</v>
          </cell>
          <cell r="E35">
            <v>681</v>
          </cell>
          <cell r="F35">
            <v>86</v>
          </cell>
          <cell r="G35">
            <v>49</v>
          </cell>
          <cell r="I35">
            <v>75</v>
          </cell>
          <cell r="J35">
            <v>0</v>
          </cell>
          <cell r="K35">
            <v>681</v>
          </cell>
          <cell r="L35">
            <v>86</v>
          </cell>
          <cell r="M35">
            <v>49</v>
          </cell>
        </row>
        <row r="36">
          <cell r="C36">
            <v>28</v>
          </cell>
          <cell r="D36">
            <v>17</v>
          </cell>
          <cell r="E36">
            <v>437</v>
          </cell>
          <cell r="F36">
            <v>17</v>
          </cell>
          <cell r="G36">
            <v>23</v>
          </cell>
          <cell r="I36">
            <v>28</v>
          </cell>
          <cell r="J36">
            <v>17</v>
          </cell>
          <cell r="K36">
            <v>336</v>
          </cell>
          <cell r="L36">
            <v>15</v>
          </cell>
          <cell r="M36">
            <v>23</v>
          </cell>
        </row>
        <row r="37">
          <cell r="C37">
            <v>43</v>
          </cell>
          <cell r="D37">
            <v>17</v>
          </cell>
          <cell r="E37">
            <v>362</v>
          </cell>
          <cell r="F37">
            <v>32</v>
          </cell>
          <cell r="G37">
            <v>29</v>
          </cell>
          <cell r="I37">
            <v>43</v>
          </cell>
          <cell r="J37">
            <v>17</v>
          </cell>
          <cell r="K37">
            <v>174</v>
          </cell>
          <cell r="L37">
            <v>32</v>
          </cell>
          <cell r="M37">
            <v>14</v>
          </cell>
        </row>
        <row r="38">
          <cell r="C38">
            <v>28</v>
          </cell>
          <cell r="D38">
            <v>0</v>
          </cell>
          <cell r="E38">
            <v>237</v>
          </cell>
          <cell r="F38">
            <v>46</v>
          </cell>
          <cell r="G38">
            <v>15</v>
          </cell>
          <cell r="I38">
            <v>28</v>
          </cell>
          <cell r="J38">
            <v>0</v>
          </cell>
          <cell r="K38">
            <v>237</v>
          </cell>
          <cell r="L38">
            <v>46</v>
          </cell>
          <cell r="M38">
            <v>15</v>
          </cell>
        </row>
        <row r="39">
          <cell r="C39">
            <v>42</v>
          </cell>
          <cell r="D39">
            <v>12</v>
          </cell>
          <cell r="E39">
            <v>256</v>
          </cell>
          <cell r="F39">
            <v>73</v>
          </cell>
          <cell r="G39">
            <v>35</v>
          </cell>
          <cell r="I39">
            <v>42</v>
          </cell>
          <cell r="J39">
            <v>12</v>
          </cell>
          <cell r="K39">
            <v>256</v>
          </cell>
          <cell r="L39">
            <v>73</v>
          </cell>
          <cell r="M39">
            <v>35</v>
          </cell>
        </row>
        <row r="40">
          <cell r="C40">
            <v>40</v>
          </cell>
          <cell r="D40">
            <v>15</v>
          </cell>
          <cell r="E40">
            <v>250</v>
          </cell>
          <cell r="F40">
            <v>31</v>
          </cell>
          <cell r="G40">
            <v>28</v>
          </cell>
          <cell r="I40">
            <v>22</v>
          </cell>
          <cell r="J40">
            <v>8</v>
          </cell>
          <cell r="K40">
            <v>109</v>
          </cell>
          <cell r="L40">
            <v>19</v>
          </cell>
          <cell r="M40">
            <v>12</v>
          </cell>
        </row>
        <row r="41">
          <cell r="C41">
            <v>59</v>
          </cell>
          <cell r="D41">
            <v>38</v>
          </cell>
          <cell r="E41">
            <v>400</v>
          </cell>
          <cell r="F41">
            <v>64</v>
          </cell>
          <cell r="G41">
            <v>108</v>
          </cell>
          <cell r="I41">
            <v>59</v>
          </cell>
          <cell r="J41">
            <v>38</v>
          </cell>
          <cell r="K41">
            <v>255</v>
          </cell>
          <cell r="L41">
            <v>64</v>
          </cell>
          <cell r="M41">
            <v>100</v>
          </cell>
        </row>
        <row r="42">
          <cell r="C42">
            <v>47</v>
          </cell>
          <cell r="D42">
            <v>52</v>
          </cell>
          <cell r="E42">
            <v>440</v>
          </cell>
          <cell r="F42">
            <v>56</v>
          </cell>
          <cell r="G42">
            <v>23</v>
          </cell>
          <cell r="I42">
            <v>47</v>
          </cell>
          <cell r="J42">
            <v>41</v>
          </cell>
          <cell r="K42">
            <v>285</v>
          </cell>
          <cell r="L42">
            <v>56</v>
          </cell>
          <cell r="M42">
            <v>23</v>
          </cell>
        </row>
        <row r="43">
          <cell r="C43">
            <v>39</v>
          </cell>
          <cell r="D43">
            <v>8</v>
          </cell>
          <cell r="E43">
            <v>265</v>
          </cell>
          <cell r="F43">
            <v>24</v>
          </cell>
          <cell r="G43">
            <v>15</v>
          </cell>
          <cell r="I43">
            <v>39</v>
          </cell>
          <cell r="J43">
            <v>8</v>
          </cell>
          <cell r="K43">
            <v>265</v>
          </cell>
          <cell r="L43">
            <v>24</v>
          </cell>
          <cell r="M43">
            <v>15</v>
          </cell>
        </row>
        <row r="44">
          <cell r="C44">
            <v>49</v>
          </cell>
          <cell r="D44">
            <v>5</v>
          </cell>
          <cell r="E44">
            <v>341</v>
          </cell>
          <cell r="F44">
            <v>39</v>
          </cell>
          <cell r="G44">
            <v>20</v>
          </cell>
          <cell r="I44">
            <v>49</v>
          </cell>
          <cell r="J44">
            <v>5</v>
          </cell>
          <cell r="K44">
            <v>341</v>
          </cell>
          <cell r="L44">
            <v>39</v>
          </cell>
          <cell r="M44">
            <v>20</v>
          </cell>
        </row>
        <row r="45">
          <cell r="C45">
            <v>25</v>
          </cell>
          <cell r="D45">
            <v>30</v>
          </cell>
          <cell r="E45">
            <v>289</v>
          </cell>
          <cell r="F45">
            <v>26</v>
          </cell>
          <cell r="G45">
            <v>14</v>
          </cell>
          <cell r="I45">
            <v>25</v>
          </cell>
          <cell r="J45">
            <v>22</v>
          </cell>
          <cell r="K45">
            <v>232</v>
          </cell>
          <cell r="L45">
            <v>26</v>
          </cell>
          <cell r="M45">
            <v>14</v>
          </cell>
        </row>
        <row r="46">
          <cell r="C46">
            <v>41</v>
          </cell>
          <cell r="D46">
            <v>6</v>
          </cell>
          <cell r="E46">
            <v>349</v>
          </cell>
          <cell r="F46">
            <v>106</v>
          </cell>
          <cell r="G46">
            <v>13</v>
          </cell>
          <cell r="I46">
            <v>41</v>
          </cell>
          <cell r="J46">
            <v>6</v>
          </cell>
          <cell r="K46">
            <v>283</v>
          </cell>
          <cell r="L46">
            <v>106</v>
          </cell>
          <cell r="M46">
            <v>13</v>
          </cell>
        </row>
        <row r="47">
          <cell r="C47">
            <v>27</v>
          </cell>
          <cell r="D47">
            <v>4</v>
          </cell>
          <cell r="E47">
            <v>278</v>
          </cell>
          <cell r="F47">
            <v>25</v>
          </cell>
          <cell r="G47">
            <v>11</v>
          </cell>
          <cell r="I47">
            <v>0</v>
          </cell>
          <cell r="J47">
            <v>0</v>
          </cell>
          <cell r="K47">
            <v>76</v>
          </cell>
          <cell r="L47">
            <v>25</v>
          </cell>
          <cell r="M47">
            <v>11</v>
          </cell>
        </row>
        <row r="48">
          <cell r="C48">
            <v>27</v>
          </cell>
          <cell r="D48">
            <v>38</v>
          </cell>
          <cell r="E48">
            <v>359</v>
          </cell>
          <cell r="F48">
            <v>26</v>
          </cell>
          <cell r="G48">
            <v>17</v>
          </cell>
          <cell r="I48">
            <v>27</v>
          </cell>
          <cell r="J48">
            <v>38</v>
          </cell>
          <cell r="K48">
            <v>359</v>
          </cell>
          <cell r="L48">
            <v>26</v>
          </cell>
          <cell r="M48">
            <v>17</v>
          </cell>
        </row>
        <row r="49">
          <cell r="C49">
            <v>21</v>
          </cell>
          <cell r="D49">
            <v>22</v>
          </cell>
          <cell r="E49">
            <v>369</v>
          </cell>
          <cell r="F49">
            <v>22</v>
          </cell>
          <cell r="G49">
            <v>11</v>
          </cell>
          <cell r="I49">
            <v>21</v>
          </cell>
          <cell r="J49">
            <v>22</v>
          </cell>
          <cell r="K49">
            <v>213</v>
          </cell>
          <cell r="L49">
            <v>22</v>
          </cell>
          <cell r="M49">
            <v>11</v>
          </cell>
        </row>
        <row r="50">
          <cell r="C50">
            <v>48</v>
          </cell>
          <cell r="E50">
            <v>303</v>
          </cell>
          <cell r="F50">
            <v>49</v>
          </cell>
          <cell r="G50">
            <v>13</v>
          </cell>
          <cell r="I50">
            <v>30</v>
          </cell>
          <cell r="K50">
            <v>100</v>
          </cell>
          <cell r="L50">
            <v>49</v>
          </cell>
          <cell r="M50">
            <v>13</v>
          </cell>
        </row>
        <row r="51">
          <cell r="C51">
            <v>47</v>
          </cell>
          <cell r="D51">
            <v>30</v>
          </cell>
          <cell r="E51">
            <v>496</v>
          </cell>
          <cell r="F51">
            <v>80</v>
          </cell>
          <cell r="G51">
            <v>23</v>
          </cell>
          <cell r="I51">
            <v>47</v>
          </cell>
          <cell r="J51">
            <v>30</v>
          </cell>
          <cell r="K51">
            <v>496</v>
          </cell>
          <cell r="L51">
            <v>80</v>
          </cell>
          <cell r="M51">
            <v>23</v>
          </cell>
        </row>
        <row r="52">
          <cell r="C52">
            <v>22</v>
          </cell>
          <cell r="D52">
            <v>1</v>
          </cell>
          <cell r="E52">
            <v>146</v>
          </cell>
          <cell r="F52">
            <v>31</v>
          </cell>
          <cell r="G52">
            <v>12</v>
          </cell>
          <cell r="I52">
            <v>22</v>
          </cell>
          <cell r="J52">
            <v>1</v>
          </cell>
          <cell r="K52">
            <v>146</v>
          </cell>
          <cell r="L52">
            <v>31</v>
          </cell>
          <cell r="M52">
            <v>12</v>
          </cell>
        </row>
        <row r="53">
          <cell r="C53">
            <v>6</v>
          </cell>
          <cell r="D53">
            <v>0</v>
          </cell>
          <cell r="E53">
            <v>234</v>
          </cell>
          <cell r="F53">
            <v>41</v>
          </cell>
          <cell r="G53">
            <v>36</v>
          </cell>
          <cell r="I53">
            <v>6</v>
          </cell>
          <cell r="J53">
            <v>0</v>
          </cell>
          <cell r="K53">
            <v>176</v>
          </cell>
          <cell r="L53">
            <v>41</v>
          </cell>
          <cell r="M53">
            <v>36</v>
          </cell>
        </row>
        <row r="54">
          <cell r="C54">
            <v>24</v>
          </cell>
          <cell r="D54">
            <v>19</v>
          </cell>
          <cell r="E54">
            <v>315</v>
          </cell>
          <cell r="F54">
            <v>38</v>
          </cell>
          <cell r="G54">
            <v>17</v>
          </cell>
          <cell r="I54">
            <v>24</v>
          </cell>
          <cell r="J54">
            <v>19</v>
          </cell>
          <cell r="K54">
            <v>290</v>
          </cell>
          <cell r="L54">
            <v>38</v>
          </cell>
          <cell r="M54">
            <v>17</v>
          </cell>
        </row>
        <row r="55">
          <cell r="C55">
            <v>36</v>
          </cell>
          <cell r="D55">
            <v>19</v>
          </cell>
          <cell r="E55">
            <v>220</v>
          </cell>
          <cell r="F55">
            <v>40</v>
          </cell>
          <cell r="G55">
            <v>13</v>
          </cell>
          <cell r="I55">
            <v>36</v>
          </cell>
          <cell r="J55">
            <v>19</v>
          </cell>
          <cell r="K55">
            <v>220</v>
          </cell>
          <cell r="L55">
            <v>40</v>
          </cell>
          <cell r="M55">
            <v>13</v>
          </cell>
        </row>
        <row r="56">
          <cell r="C56">
            <v>12</v>
          </cell>
          <cell r="D56">
            <v>0</v>
          </cell>
          <cell r="E56">
            <v>214</v>
          </cell>
          <cell r="F56">
            <v>18</v>
          </cell>
          <cell r="G56">
            <v>13</v>
          </cell>
          <cell r="I56">
            <v>12</v>
          </cell>
          <cell r="J56">
            <v>0</v>
          </cell>
          <cell r="K56">
            <v>214</v>
          </cell>
          <cell r="L56">
            <v>18</v>
          </cell>
          <cell r="M56">
            <v>13</v>
          </cell>
        </row>
        <row r="57">
          <cell r="C57">
            <v>13</v>
          </cell>
          <cell r="D57">
            <v>10</v>
          </cell>
          <cell r="E57">
            <v>342</v>
          </cell>
          <cell r="F57">
            <v>36</v>
          </cell>
          <cell r="G57">
            <v>11</v>
          </cell>
          <cell r="I57">
            <v>13</v>
          </cell>
          <cell r="J57">
            <v>10</v>
          </cell>
          <cell r="K57">
            <v>280</v>
          </cell>
          <cell r="L57">
            <v>36</v>
          </cell>
          <cell r="M57">
            <v>11</v>
          </cell>
        </row>
        <row r="58">
          <cell r="C58">
            <v>23</v>
          </cell>
          <cell r="D58">
            <v>16</v>
          </cell>
          <cell r="E58">
            <v>318</v>
          </cell>
          <cell r="F58">
            <v>39</v>
          </cell>
          <cell r="G58">
            <v>8</v>
          </cell>
          <cell r="I58">
            <v>23</v>
          </cell>
          <cell r="J58">
            <v>7</v>
          </cell>
          <cell r="K58">
            <v>251</v>
          </cell>
          <cell r="L58">
            <v>39</v>
          </cell>
          <cell r="M58">
            <v>8</v>
          </cell>
        </row>
        <row r="59">
          <cell r="C59">
            <v>17</v>
          </cell>
          <cell r="D59">
            <v>16</v>
          </cell>
          <cell r="E59">
            <v>260</v>
          </cell>
          <cell r="F59">
            <v>46</v>
          </cell>
          <cell r="G59">
            <v>15</v>
          </cell>
          <cell r="I59">
            <v>17</v>
          </cell>
          <cell r="J59">
            <v>16</v>
          </cell>
          <cell r="K59">
            <v>178</v>
          </cell>
          <cell r="L59">
            <v>46</v>
          </cell>
          <cell r="M59">
            <v>15</v>
          </cell>
        </row>
        <row r="60">
          <cell r="C60">
            <v>40</v>
          </cell>
          <cell r="D60">
            <v>1</v>
          </cell>
          <cell r="E60">
            <v>222</v>
          </cell>
          <cell r="F60">
            <v>54</v>
          </cell>
          <cell r="G60">
            <v>15</v>
          </cell>
          <cell r="I60">
            <v>40</v>
          </cell>
          <cell r="J60">
            <v>1</v>
          </cell>
          <cell r="K60">
            <v>222</v>
          </cell>
          <cell r="L60">
            <v>54</v>
          </cell>
          <cell r="M60">
            <v>15</v>
          </cell>
        </row>
        <row r="61">
          <cell r="C61">
            <v>13</v>
          </cell>
          <cell r="D61">
            <v>21</v>
          </cell>
          <cell r="E61">
            <v>267</v>
          </cell>
          <cell r="F61">
            <v>36</v>
          </cell>
          <cell r="G61">
            <v>19</v>
          </cell>
          <cell r="I61">
            <v>13</v>
          </cell>
          <cell r="J61">
            <v>21</v>
          </cell>
          <cell r="K61">
            <v>267</v>
          </cell>
          <cell r="L61">
            <v>36</v>
          </cell>
          <cell r="M61">
            <v>19</v>
          </cell>
        </row>
        <row r="62">
          <cell r="C62">
            <v>12</v>
          </cell>
          <cell r="D62">
            <v>4</v>
          </cell>
          <cell r="E62">
            <v>123</v>
          </cell>
          <cell r="F62">
            <v>28</v>
          </cell>
          <cell r="G62">
            <v>12</v>
          </cell>
          <cell r="I62">
            <v>12</v>
          </cell>
          <cell r="J62">
            <v>4</v>
          </cell>
          <cell r="K62">
            <v>98</v>
          </cell>
          <cell r="L62">
            <v>28</v>
          </cell>
          <cell r="M62">
            <v>12</v>
          </cell>
        </row>
        <row r="63">
          <cell r="C63">
            <v>17</v>
          </cell>
          <cell r="D63">
            <v>0</v>
          </cell>
          <cell r="E63">
            <v>146</v>
          </cell>
          <cell r="F63">
            <v>33</v>
          </cell>
          <cell r="G63">
            <v>27</v>
          </cell>
          <cell r="I63">
            <v>17</v>
          </cell>
          <cell r="J63">
            <v>0</v>
          </cell>
          <cell r="K63">
            <v>126</v>
          </cell>
          <cell r="L63">
            <v>33</v>
          </cell>
          <cell r="M63">
            <v>27</v>
          </cell>
        </row>
        <row r="64">
          <cell r="C64">
            <v>8</v>
          </cell>
          <cell r="D64">
            <v>7</v>
          </cell>
          <cell r="E64">
            <v>141</v>
          </cell>
          <cell r="F64">
            <v>54</v>
          </cell>
          <cell r="G64">
            <v>17</v>
          </cell>
          <cell r="I64">
            <v>7</v>
          </cell>
          <cell r="J64">
            <v>0</v>
          </cell>
          <cell r="K64">
            <v>76</v>
          </cell>
          <cell r="L64">
            <v>28</v>
          </cell>
          <cell r="M64">
            <v>10</v>
          </cell>
        </row>
        <row r="65">
          <cell r="C65">
            <v>4</v>
          </cell>
          <cell r="D65">
            <v>0</v>
          </cell>
          <cell r="E65">
            <v>66</v>
          </cell>
          <cell r="F65">
            <v>15</v>
          </cell>
          <cell r="G65">
            <v>17</v>
          </cell>
          <cell r="I65">
            <v>4</v>
          </cell>
          <cell r="J65">
            <v>0</v>
          </cell>
          <cell r="K65">
            <v>61</v>
          </cell>
          <cell r="L65">
            <v>15</v>
          </cell>
          <cell r="M65">
            <v>17</v>
          </cell>
        </row>
        <row r="66">
          <cell r="C66">
            <v>5</v>
          </cell>
          <cell r="D66">
            <v>9</v>
          </cell>
          <cell r="E66">
            <v>42</v>
          </cell>
          <cell r="F66">
            <v>18</v>
          </cell>
          <cell r="G66">
            <v>11</v>
          </cell>
          <cell r="I66">
            <v>5</v>
          </cell>
          <cell r="J66">
            <v>9</v>
          </cell>
          <cell r="K66">
            <v>42</v>
          </cell>
          <cell r="L66">
            <v>18</v>
          </cell>
          <cell r="M66">
            <v>11</v>
          </cell>
        </row>
        <row r="67">
          <cell r="C67">
            <v>0</v>
          </cell>
          <cell r="D67">
            <v>0</v>
          </cell>
          <cell r="E67">
            <v>25</v>
          </cell>
          <cell r="F67">
            <v>9</v>
          </cell>
          <cell r="G67">
            <v>6</v>
          </cell>
          <cell r="I67">
            <v>0</v>
          </cell>
          <cell r="J67">
            <v>0</v>
          </cell>
          <cell r="K67">
            <v>25</v>
          </cell>
          <cell r="L67">
            <v>9</v>
          </cell>
          <cell r="M67">
            <v>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view="pageBreakPreview" topLeftCell="A33" zoomScale="90" zoomScaleNormal="70" zoomScaleSheetLayoutView="90" workbookViewId="0">
      <selection activeCell="B17" sqref="B17"/>
    </sheetView>
  </sheetViews>
  <sheetFormatPr baseColWidth="10" defaultRowHeight="12.75"/>
  <cols>
    <col min="1" max="1" width="5.5703125" customWidth="1"/>
    <col min="2" max="2" width="56.7109375" customWidth="1"/>
    <col min="3" max="3" width="21" customWidth="1"/>
    <col min="4" max="4" width="16.42578125" customWidth="1"/>
    <col min="5" max="5" width="16.5703125" customWidth="1"/>
  </cols>
  <sheetData>
    <row r="1" spans="1:5" ht="21.75" customHeight="1">
      <c r="A1" s="115" t="s">
        <v>78</v>
      </c>
      <c r="B1" s="115"/>
      <c r="C1" s="115"/>
      <c r="D1" s="115"/>
      <c r="E1" s="115"/>
    </row>
    <row r="2" spans="1:5" ht="14.25" customHeight="1"/>
    <row r="3" spans="1:5" ht="16.5" thickBot="1">
      <c r="D3" s="16"/>
      <c r="E3" s="32" t="s">
        <v>83</v>
      </c>
    </row>
    <row r="4" spans="1:5" ht="17.25" thickTop="1" thickBot="1">
      <c r="A4" s="121" t="s">
        <v>8</v>
      </c>
      <c r="B4" s="119" t="s">
        <v>71</v>
      </c>
      <c r="C4" s="116">
        <v>2008</v>
      </c>
      <c r="D4" s="116"/>
      <c r="E4" s="116"/>
    </row>
    <row r="5" spans="1:5" ht="68.25" customHeight="1" thickTop="1" thickBot="1">
      <c r="A5" s="122"/>
      <c r="B5" s="120"/>
      <c r="C5" s="17" t="s">
        <v>77</v>
      </c>
      <c r="D5" s="17" t="s">
        <v>73</v>
      </c>
      <c r="E5" s="17" t="s">
        <v>10</v>
      </c>
    </row>
    <row r="6" spans="1:5" ht="16.5" thickTop="1">
      <c r="A6" s="44">
        <v>1</v>
      </c>
      <c r="B6" s="45" t="s">
        <v>11</v>
      </c>
      <c r="C6" s="46">
        <f>[1]ORDEN!CU3</f>
        <v>51054555</v>
      </c>
      <c r="D6" s="46">
        <f>[1]ORDEN!CV3</f>
        <v>1403</v>
      </c>
      <c r="E6" s="22">
        <f>+C6/D6</f>
        <v>36389.561653599427</v>
      </c>
    </row>
    <row r="7" spans="1:5" ht="15.75">
      <c r="A7" s="4">
        <v>2</v>
      </c>
      <c r="B7" s="2" t="s">
        <v>67</v>
      </c>
      <c r="C7" s="7">
        <f>[1]ORDEN!CU4</f>
        <v>105772648.48999999</v>
      </c>
      <c r="D7" s="7">
        <f>[1]ORDEN!CV4</f>
        <v>3435</v>
      </c>
      <c r="E7" s="23">
        <f>+C7/D7</f>
        <v>30792.619647743813</v>
      </c>
    </row>
    <row r="8" spans="1:5" ht="15.75">
      <c r="A8" s="4">
        <v>3</v>
      </c>
      <c r="B8" s="2" t="s">
        <v>12</v>
      </c>
      <c r="C8" s="7">
        <f>[1]ORDEN!CU5</f>
        <v>55450752</v>
      </c>
      <c r="D8" s="7">
        <f>[1]ORDEN!CV5</f>
        <v>1456</v>
      </c>
      <c r="E8" s="23">
        <f t="shared" ref="E8:E67" si="0">+C8/D8</f>
        <v>38084.307692307695</v>
      </c>
    </row>
    <row r="9" spans="1:5" ht="15.75">
      <c r="A9" s="4">
        <v>4</v>
      </c>
      <c r="B9" s="2" t="s">
        <v>65</v>
      </c>
      <c r="C9" s="7">
        <f>[1]ORDEN!CU6</f>
        <v>48318526</v>
      </c>
      <c r="D9" s="7">
        <f>[1]ORDEN!CV6</f>
        <v>1618</v>
      </c>
      <c r="E9" s="23">
        <f t="shared" si="0"/>
        <v>29863.118665018541</v>
      </c>
    </row>
    <row r="10" spans="1:5" ht="15.75">
      <c r="A10" s="4">
        <v>5</v>
      </c>
      <c r="B10" s="2" t="s">
        <v>13</v>
      </c>
      <c r="C10" s="7">
        <f>[1]ORDEN!CU7</f>
        <v>121645789.09999999</v>
      </c>
      <c r="D10" s="7">
        <f>[1]ORDEN!CV7</f>
        <v>3048</v>
      </c>
      <c r="E10" s="23">
        <f t="shared" si="0"/>
        <v>39910.035793963252</v>
      </c>
    </row>
    <row r="11" spans="1:5" ht="15.75">
      <c r="A11" s="4">
        <v>6</v>
      </c>
      <c r="B11" s="2" t="s">
        <v>14</v>
      </c>
      <c r="C11" s="7">
        <f>[1]ORDEN!CU8</f>
        <v>99398930</v>
      </c>
      <c r="D11" s="7">
        <f>[1]ORDEN!CV8</f>
        <v>3594</v>
      </c>
      <c r="E11" s="23">
        <f t="shared" si="0"/>
        <v>27656.908736783527</v>
      </c>
    </row>
    <row r="12" spans="1:5" ht="15.75">
      <c r="A12" s="4">
        <v>7</v>
      </c>
      <c r="B12" s="2" t="s">
        <v>1</v>
      </c>
      <c r="C12" s="7">
        <f>[1]ORDEN!CU9</f>
        <v>54977611</v>
      </c>
      <c r="D12" s="7">
        <f>[1]ORDEN!CV9</f>
        <v>1450</v>
      </c>
      <c r="E12" s="23">
        <f t="shared" si="0"/>
        <v>37915.59379310345</v>
      </c>
    </row>
    <row r="13" spans="1:5" ht="15.75">
      <c r="A13" s="4">
        <v>8</v>
      </c>
      <c r="B13" s="2" t="s">
        <v>15</v>
      </c>
      <c r="C13" s="7">
        <f>[1]ORDEN!CU10</f>
        <v>58592506.329999998</v>
      </c>
      <c r="D13" s="7">
        <f>[1]ORDEN!CV10</f>
        <v>1325</v>
      </c>
      <c r="E13" s="23">
        <f t="shared" si="0"/>
        <v>44220.759494339618</v>
      </c>
    </row>
    <row r="14" spans="1:5" ht="15.75">
      <c r="A14" s="4">
        <v>9</v>
      </c>
      <c r="B14" s="2" t="s">
        <v>32</v>
      </c>
      <c r="C14" s="7">
        <f>[1]ORDEN!CU11</f>
        <v>80638873.579999998</v>
      </c>
      <c r="D14" s="7">
        <f>[1]ORDEN!CV11</f>
        <v>3037</v>
      </c>
      <c r="E14" s="23">
        <f t="shared" si="0"/>
        <v>26552.148034244321</v>
      </c>
    </row>
    <row r="15" spans="1:5" ht="15.75">
      <c r="A15" s="4">
        <v>10</v>
      </c>
      <c r="B15" s="2" t="s">
        <v>33</v>
      </c>
      <c r="C15" s="7">
        <f>[1]ORDEN!CU12</f>
        <v>26501008.920000002</v>
      </c>
      <c r="D15" s="7">
        <f>[1]ORDEN!CV12</f>
        <v>462</v>
      </c>
      <c r="E15" s="23">
        <f t="shared" si="0"/>
        <v>57361.491168831169</v>
      </c>
    </row>
    <row r="16" spans="1:5" ht="15.75">
      <c r="A16" s="4">
        <v>11</v>
      </c>
      <c r="B16" s="2" t="s">
        <v>66</v>
      </c>
      <c r="C16" s="7">
        <f>[1]ORDEN!CU13</f>
        <v>32205374</v>
      </c>
      <c r="D16" s="7">
        <f>[1]ORDEN!CV13</f>
        <v>926</v>
      </c>
      <c r="E16" s="23">
        <f t="shared" si="0"/>
        <v>34779.021598272135</v>
      </c>
    </row>
    <row r="17" spans="1:5" ht="15.75">
      <c r="A17" s="4">
        <v>12</v>
      </c>
      <c r="B17" s="2" t="s">
        <v>25</v>
      </c>
      <c r="C17" s="7">
        <f>[1]ORDEN!CU14</f>
        <v>64484000</v>
      </c>
      <c r="D17" s="7">
        <f>[1]ORDEN!CV14</f>
        <v>2064</v>
      </c>
      <c r="E17" s="23">
        <f t="shared" si="0"/>
        <v>31242.248062015504</v>
      </c>
    </row>
    <row r="18" spans="1:5" ht="15.75">
      <c r="A18" s="4">
        <v>13</v>
      </c>
      <c r="B18" s="2" t="s">
        <v>68</v>
      </c>
      <c r="C18" s="7">
        <f>[1]ORDEN!CU15</f>
        <v>65926946.700000003</v>
      </c>
      <c r="D18" s="7">
        <f>[1]ORDEN!CV15</f>
        <v>1928</v>
      </c>
      <c r="E18" s="23">
        <f t="shared" si="0"/>
        <v>34194.474429460584</v>
      </c>
    </row>
    <row r="19" spans="1:5" ht="15.75">
      <c r="A19" s="4">
        <v>14</v>
      </c>
      <c r="B19" s="2" t="s">
        <v>34</v>
      </c>
      <c r="C19" s="7">
        <f>[1]ORDEN!CU16</f>
        <v>44815996</v>
      </c>
      <c r="D19" s="7">
        <f>[1]ORDEN!CV16</f>
        <v>1093</v>
      </c>
      <c r="E19" s="23">
        <f t="shared" si="0"/>
        <v>41002.741079597436</v>
      </c>
    </row>
    <row r="20" spans="1:5" ht="15.75">
      <c r="A20" s="4">
        <v>15</v>
      </c>
      <c r="B20" s="2" t="s">
        <v>26</v>
      </c>
      <c r="C20" s="7">
        <f>[1]ORDEN!CU17</f>
        <v>26351232.27</v>
      </c>
      <c r="D20" s="7">
        <f>[1]ORDEN!CV17</f>
        <v>608</v>
      </c>
      <c r="E20" s="23">
        <f t="shared" si="0"/>
        <v>43340.842549342102</v>
      </c>
    </row>
    <row r="21" spans="1:5" ht="15.75">
      <c r="A21" s="4">
        <v>16</v>
      </c>
      <c r="B21" s="2" t="s">
        <v>35</v>
      </c>
      <c r="C21" s="7">
        <f>[1]ORDEN!CU18</f>
        <v>35492106</v>
      </c>
      <c r="D21" s="7">
        <f>[1]ORDEN!CV18</f>
        <v>983</v>
      </c>
      <c r="E21" s="23">
        <f t="shared" si="0"/>
        <v>36105.906408952185</v>
      </c>
    </row>
    <row r="22" spans="1:5" ht="15.75">
      <c r="A22" s="4">
        <v>17</v>
      </c>
      <c r="B22" s="3" t="s">
        <v>28</v>
      </c>
      <c r="C22" s="7">
        <f>[1]ORDEN!CU19</f>
        <v>28068674</v>
      </c>
      <c r="D22" s="7">
        <f>[1]ORDEN!CV19</f>
        <v>630</v>
      </c>
      <c r="E22" s="23">
        <f t="shared" si="0"/>
        <v>44553.450793650794</v>
      </c>
    </row>
    <row r="23" spans="1:5" ht="15.75">
      <c r="A23" s="4">
        <v>18</v>
      </c>
      <c r="B23" s="2" t="s">
        <v>29</v>
      </c>
      <c r="C23" s="7">
        <f>[1]ORDEN!CU20</f>
        <v>36954394</v>
      </c>
      <c r="D23" s="7">
        <f>[1]ORDEN!CV20</f>
        <v>1005</v>
      </c>
      <c r="E23" s="23">
        <f t="shared" si="0"/>
        <v>36770.54129353234</v>
      </c>
    </row>
    <row r="24" spans="1:5" ht="15.75">
      <c r="A24" s="4">
        <v>19</v>
      </c>
      <c r="B24" s="2" t="s">
        <v>24</v>
      </c>
      <c r="C24" s="7">
        <f>[1]ORDEN!CU21</f>
        <v>36503210</v>
      </c>
      <c r="D24" s="7">
        <f>[1]ORDEN!CV21</f>
        <v>1207</v>
      </c>
      <c r="E24" s="23">
        <f t="shared" si="0"/>
        <v>30242.924606462304</v>
      </c>
    </row>
    <row r="25" spans="1:5" ht="15.75">
      <c r="A25" s="4">
        <v>20</v>
      </c>
      <c r="B25" s="2" t="s">
        <v>70</v>
      </c>
      <c r="C25" s="7">
        <f>[1]ORDEN!CU22</f>
        <v>23469391</v>
      </c>
      <c r="D25" s="7">
        <f>[1]ORDEN!CV22</f>
        <v>613</v>
      </c>
      <c r="E25" s="23">
        <f t="shared" si="0"/>
        <v>38286.119086460036</v>
      </c>
    </row>
    <row r="26" spans="1:5" ht="15.75">
      <c r="A26" s="4">
        <v>21</v>
      </c>
      <c r="B26" s="3" t="s">
        <v>31</v>
      </c>
      <c r="C26" s="7">
        <f>[1]ORDEN!CU23</f>
        <v>58251740</v>
      </c>
      <c r="D26" s="7">
        <f>[1]ORDEN!CV23</f>
        <v>1338</v>
      </c>
      <c r="E26" s="23">
        <f t="shared" si="0"/>
        <v>43536.427503736923</v>
      </c>
    </row>
    <row r="27" spans="1:5" ht="15.75">
      <c r="A27" s="4">
        <v>22</v>
      </c>
      <c r="B27" s="3" t="s">
        <v>9</v>
      </c>
      <c r="C27" s="7">
        <f>[1]ORDEN!CU24</f>
        <v>35391316</v>
      </c>
      <c r="D27" s="7">
        <f>[1]ORDEN!CV24</f>
        <v>922</v>
      </c>
      <c r="E27" s="23">
        <f t="shared" si="0"/>
        <v>38385.375271149678</v>
      </c>
    </row>
    <row r="28" spans="1:5" ht="15.75">
      <c r="A28" s="4">
        <v>23</v>
      </c>
      <c r="B28" s="3" t="s">
        <v>36</v>
      </c>
      <c r="C28" s="7">
        <f>[1]ORDEN!CU25</f>
        <v>23823578</v>
      </c>
      <c r="D28" s="7">
        <f>[1]ORDEN!CV25</f>
        <v>552</v>
      </c>
      <c r="E28" s="23">
        <f t="shared" si="0"/>
        <v>43158.655797101448</v>
      </c>
    </row>
    <row r="29" spans="1:5" ht="15.75">
      <c r="A29" s="4">
        <v>24</v>
      </c>
      <c r="B29" s="3" t="s">
        <v>37</v>
      </c>
      <c r="C29" s="7">
        <f>[1]ORDEN!CU26</f>
        <v>32509552</v>
      </c>
      <c r="D29" s="7">
        <f>[1]ORDEN!CV26</f>
        <v>863</v>
      </c>
      <c r="E29" s="23">
        <f t="shared" si="0"/>
        <v>37670.396292004632</v>
      </c>
    </row>
    <row r="30" spans="1:5" ht="15.75">
      <c r="A30" s="4">
        <v>25</v>
      </c>
      <c r="B30" s="3" t="s">
        <v>38</v>
      </c>
      <c r="C30" s="7">
        <f>[1]ORDEN!CU27</f>
        <v>54984090.859999999</v>
      </c>
      <c r="D30" s="7">
        <f>[1]ORDEN!CV27</f>
        <v>2027</v>
      </c>
      <c r="E30" s="23">
        <f t="shared" si="0"/>
        <v>27125.846502220029</v>
      </c>
    </row>
    <row r="31" spans="1:5" ht="15.75">
      <c r="A31" s="4">
        <v>26</v>
      </c>
      <c r="B31" s="3" t="s">
        <v>39</v>
      </c>
      <c r="C31" s="7">
        <f>[1]ORDEN!CU28</f>
        <v>39558522</v>
      </c>
      <c r="D31" s="7">
        <f>[1]ORDEN!CV28</f>
        <v>955</v>
      </c>
      <c r="E31" s="23">
        <f t="shared" si="0"/>
        <v>41422.536125654449</v>
      </c>
    </row>
    <row r="32" spans="1:5" ht="15.75">
      <c r="A32" s="4">
        <v>27</v>
      </c>
      <c r="B32" s="3" t="s">
        <v>40</v>
      </c>
      <c r="C32" s="7">
        <f>[1]ORDEN!CU29</f>
        <v>33617869.979999997</v>
      </c>
      <c r="D32" s="7">
        <f>[1]ORDEN!CV29</f>
        <v>1254</v>
      </c>
      <c r="E32" s="23">
        <f t="shared" si="0"/>
        <v>26808.50875598086</v>
      </c>
    </row>
    <row r="33" spans="1:5" ht="15.75">
      <c r="A33" s="4">
        <v>28</v>
      </c>
      <c r="B33" s="3" t="s">
        <v>3</v>
      </c>
      <c r="C33" s="7">
        <f>[1]ORDEN!CU30</f>
        <v>18433372</v>
      </c>
      <c r="D33" s="7">
        <f>[1]ORDEN!CV30</f>
        <v>727</v>
      </c>
      <c r="E33" s="23">
        <f t="shared" si="0"/>
        <v>25355.39477303989</v>
      </c>
    </row>
    <row r="34" spans="1:5" ht="15.75">
      <c r="A34" s="4">
        <v>29</v>
      </c>
      <c r="B34" s="3" t="s">
        <v>2</v>
      </c>
      <c r="C34" s="7">
        <f>[1]ORDEN!CU31</f>
        <v>32695467</v>
      </c>
      <c r="D34" s="7">
        <f>[1]ORDEN!CV31</f>
        <v>1180</v>
      </c>
      <c r="E34" s="23">
        <f t="shared" si="0"/>
        <v>27708.022881355933</v>
      </c>
    </row>
    <row r="35" spans="1:5" ht="15.75">
      <c r="A35" s="4">
        <v>30</v>
      </c>
      <c r="B35" s="3" t="s">
        <v>41</v>
      </c>
      <c r="C35" s="7">
        <f>[1]ORDEN!CU32</f>
        <v>74328652</v>
      </c>
      <c r="D35" s="7">
        <f>[1]ORDEN!CV32</f>
        <v>2558</v>
      </c>
      <c r="E35" s="23">
        <f t="shared" si="0"/>
        <v>29057.330727130571</v>
      </c>
    </row>
    <row r="36" spans="1:5" ht="15.75">
      <c r="A36" s="4">
        <v>31</v>
      </c>
      <c r="B36" s="3" t="s">
        <v>42</v>
      </c>
      <c r="C36" s="7">
        <f>[1]ORDEN!CU33</f>
        <v>44310199</v>
      </c>
      <c r="D36" s="7">
        <f>[1]ORDEN!CV33</f>
        <v>701</v>
      </c>
      <c r="E36" s="23">
        <f t="shared" si="0"/>
        <v>63209.984308131243</v>
      </c>
    </row>
    <row r="37" spans="1:5" ht="15.75">
      <c r="A37" s="4">
        <v>32</v>
      </c>
      <c r="B37" s="3" t="s">
        <v>27</v>
      </c>
      <c r="C37" s="7">
        <f>[1]ORDEN!CU34</f>
        <v>52953501</v>
      </c>
      <c r="D37" s="7">
        <f>[1]ORDEN!CV34</f>
        <v>1254</v>
      </c>
      <c r="E37" s="23">
        <f t="shared" si="0"/>
        <v>42227.672248803829</v>
      </c>
    </row>
    <row r="38" spans="1:5" ht="15.75">
      <c r="A38" s="4">
        <v>33</v>
      </c>
      <c r="B38" s="3" t="s">
        <v>60</v>
      </c>
      <c r="C38" s="7">
        <f>[1]ORDEN!CU35</f>
        <v>26688951</v>
      </c>
      <c r="D38" s="7">
        <f>[1]ORDEN!CV35</f>
        <v>880</v>
      </c>
      <c r="E38" s="23">
        <f t="shared" si="0"/>
        <v>30328.353409090909</v>
      </c>
    </row>
    <row r="39" spans="1:5" ht="15.75">
      <c r="A39" s="4">
        <v>34</v>
      </c>
      <c r="B39" s="3" t="s">
        <v>43</v>
      </c>
      <c r="C39" s="7">
        <f>[1]ORDEN!CU36</f>
        <v>47308670</v>
      </c>
      <c r="D39" s="7">
        <f>[1]ORDEN!CV36</f>
        <v>1313</v>
      </c>
      <c r="E39" s="23">
        <f t="shared" si="0"/>
        <v>36030.974866717443</v>
      </c>
    </row>
    <row r="40" spans="1:5" ht="15.75">
      <c r="A40" s="4">
        <v>35</v>
      </c>
      <c r="B40" s="3" t="s">
        <v>44</v>
      </c>
      <c r="C40" s="7">
        <f>[1]ORDEN!CU37</f>
        <v>27091978</v>
      </c>
      <c r="D40" s="7">
        <f>[1]ORDEN!CV37</f>
        <v>710</v>
      </c>
      <c r="E40" s="23">
        <f t="shared" si="0"/>
        <v>38157.715492957745</v>
      </c>
    </row>
    <row r="41" spans="1:5" ht="15.75">
      <c r="A41" s="4">
        <v>36</v>
      </c>
      <c r="B41" s="3" t="s">
        <v>45</v>
      </c>
      <c r="C41" s="7">
        <f>[1]ORDEN!CU38</f>
        <v>60267117.579999998</v>
      </c>
      <c r="D41" s="7">
        <f>[1]ORDEN!CV38</f>
        <v>1180</v>
      </c>
      <c r="E41" s="23">
        <f t="shared" si="0"/>
        <v>51073.828457627118</v>
      </c>
    </row>
    <row r="42" spans="1:5" ht="15.75">
      <c r="A42" s="4">
        <v>37</v>
      </c>
      <c r="B42" s="3" t="s">
        <v>4</v>
      </c>
      <c r="C42" s="7">
        <f>[1]ORDEN!CU39</f>
        <v>51118474</v>
      </c>
      <c r="D42" s="7">
        <f>[1]ORDEN!CV39</f>
        <v>2046</v>
      </c>
      <c r="E42" s="23">
        <f t="shared" si="0"/>
        <v>24984.591397849461</v>
      </c>
    </row>
    <row r="43" spans="1:5" ht="15.75">
      <c r="A43" s="4">
        <v>38</v>
      </c>
      <c r="B43" s="3" t="s">
        <v>46</v>
      </c>
      <c r="C43" s="7">
        <f>[1]ORDEN!CU40</f>
        <v>40085870</v>
      </c>
      <c r="D43" s="7">
        <f>[1]ORDEN!CV40</f>
        <v>1475</v>
      </c>
      <c r="E43" s="23">
        <f t="shared" si="0"/>
        <v>27176.861016949151</v>
      </c>
    </row>
    <row r="44" spans="1:5" ht="15.75">
      <c r="A44" s="4">
        <v>39</v>
      </c>
      <c r="B44" s="2" t="s">
        <v>22</v>
      </c>
      <c r="C44" s="7">
        <f>[1]ORDEN!CU41</f>
        <v>35397744</v>
      </c>
      <c r="D44" s="7">
        <f>[1]ORDEN!CV41</f>
        <v>1509</v>
      </c>
      <c r="E44" s="23">
        <f t="shared" si="0"/>
        <v>23457.749502982108</v>
      </c>
    </row>
    <row r="45" spans="1:5" ht="15.75">
      <c r="A45" s="4">
        <v>40</v>
      </c>
      <c r="B45" s="2" t="s">
        <v>47</v>
      </c>
      <c r="C45" s="7">
        <f>[1]ORDEN!CU42</f>
        <v>30949030.27</v>
      </c>
      <c r="D45" s="7">
        <f>[1]ORDEN!CV42</f>
        <v>1147</v>
      </c>
      <c r="E45" s="23">
        <f t="shared" si="0"/>
        <v>26982.589598953793</v>
      </c>
    </row>
    <row r="46" spans="1:5" ht="18.75" customHeight="1">
      <c r="A46" s="4">
        <v>41</v>
      </c>
      <c r="B46" s="33" t="s">
        <v>72</v>
      </c>
      <c r="C46" s="7">
        <f>[1]ORDEN!CU43</f>
        <v>37185529</v>
      </c>
      <c r="D46" s="7">
        <f>[1]ORDEN!CV43</f>
        <v>1226</v>
      </c>
      <c r="E46" s="23">
        <f t="shared" si="0"/>
        <v>30330.774061990211</v>
      </c>
    </row>
    <row r="47" spans="1:5" ht="15.75">
      <c r="A47" s="4">
        <v>42</v>
      </c>
      <c r="B47" s="2" t="s">
        <v>30</v>
      </c>
      <c r="C47" s="7">
        <f>[1]ORDEN!CU44</f>
        <v>23861165.300000001</v>
      </c>
      <c r="D47" s="7">
        <f>[1]ORDEN!CV44</f>
        <v>515</v>
      </c>
      <c r="E47" s="23">
        <f t="shared" si="0"/>
        <v>46332.359805825246</v>
      </c>
    </row>
    <row r="48" spans="1:5" ht="15.75">
      <c r="A48" s="4">
        <v>43</v>
      </c>
      <c r="B48" s="2" t="s">
        <v>48</v>
      </c>
      <c r="C48" s="7">
        <f>[1]ORDEN!CU45</f>
        <v>32515069</v>
      </c>
      <c r="D48" s="7">
        <f>[1]ORDEN!CV45</f>
        <v>954</v>
      </c>
      <c r="E48" s="23">
        <f t="shared" si="0"/>
        <v>34082.881551362683</v>
      </c>
    </row>
    <row r="49" spans="1:5" ht="15.75">
      <c r="A49" s="4">
        <v>44</v>
      </c>
      <c r="B49" s="2" t="s">
        <v>5</v>
      </c>
      <c r="C49" s="7">
        <f>[1]ORDEN!CU46</f>
        <v>18989936.539999999</v>
      </c>
      <c r="D49" s="7">
        <f>[1]ORDEN!CV46</f>
        <v>735</v>
      </c>
      <c r="E49" s="23">
        <f t="shared" si="0"/>
        <v>25836.648353741497</v>
      </c>
    </row>
    <row r="50" spans="1:5" ht="15.75">
      <c r="A50" s="4">
        <v>45</v>
      </c>
      <c r="B50" s="2" t="s">
        <v>49</v>
      </c>
      <c r="C50" s="7">
        <f>[1]ORDEN!CU47</f>
        <v>37594514</v>
      </c>
      <c r="D50" s="7">
        <f>[1]ORDEN!CV47</f>
        <v>1292</v>
      </c>
      <c r="E50" s="23">
        <f t="shared" si="0"/>
        <v>29097.92105263158</v>
      </c>
    </row>
    <row r="51" spans="1:5" ht="15.75">
      <c r="A51" s="4">
        <v>46</v>
      </c>
      <c r="B51" s="2" t="s">
        <v>23</v>
      </c>
      <c r="C51" s="7">
        <f>[1]ORDEN!CU48</f>
        <v>43081479</v>
      </c>
      <c r="D51" s="7">
        <f>[1]ORDEN!CV48</f>
        <v>1473</v>
      </c>
      <c r="E51" s="23">
        <f t="shared" si="0"/>
        <v>29247.439918533604</v>
      </c>
    </row>
    <row r="52" spans="1:5" ht="15.75">
      <c r="A52" s="4">
        <v>47</v>
      </c>
      <c r="B52" s="2" t="s">
        <v>50</v>
      </c>
      <c r="C52" s="7">
        <f>[1]ORDEN!CU49</f>
        <v>20932503</v>
      </c>
      <c r="D52" s="7">
        <f>[1]ORDEN!CV49</f>
        <v>732</v>
      </c>
      <c r="E52" s="23">
        <f t="shared" si="0"/>
        <v>28596.315573770491</v>
      </c>
    </row>
    <row r="53" spans="1:5" ht="15.75">
      <c r="A53" s="4">
        <v>48</v>
      </c>
      <c r="B53" s="3" t="s">
        <v>0</v>
      </c>
      <c r="C53" s="7">
        <f>[1]ORDEN!CU50</f>
        <v>24973250</v>
      </c>
      <c r="D53" s="7">
        <f>[1]ORDEN!CV50</f>
        <v>854</v>
      </c>
      <c r="E53" s="23">
        <f t="shared" si="0"/>
        <v>29242.681498829039</v>
      </c>
    </row>
    <row r="54" spans="1:5" ht="15.75">
      <c r="A54" s="4">
        <v>49</v>
      </c>
      <c r="B54" s="3" t="s">
        <v>51</v>
      </c>
      <c r="C54" s="7">
        <f>[1]ORDEN!CU51</f>
        <v>22484624</v>
      </c>
      <c r="D54" s="7">
        <f>[1]ORDEN!CV51</f>
        <v>613</v>
      </c>
      <c r="E54" s="23">
        <f t="shared" si="0"/>
        <v>36679.647634584013</v>
      </c>
    </row>
    <row r="55" spans="1:5" ht="15.75">
      <c r="A55" s="4">
        <v>50</v>
      </c>
      <c r="B55" s="2" t="s">
        <v>59</v>
      </c>
      <c r="C55" s="7">
        <f>[1]ORDEN!CU52</f>
        <v>28020155.640000001</v>
      </c>
      <c r="D55" s="7">
        <f>[1]ORDEN!CV52</f>
        <v>1003</v>
      </c>
      <c r="E55" s="23">
        <f t="shared" si="0"/>
        <v>27936.346600199402</v>
      </c>
    </row>
    <row r="56" spans="1:5" ht="15.75">
      <c r="A56" s="4">
        <v>51</v>
      </c>
      <c r="B56" s="2" t="s">
        <v>52</v>
      </c>
      <c r="C56" s="7">
        <f>[1]ORDEN!CU53</f>
        <v>22267856</v>
      </c>
      <c r="D56" s="7">
        <f>[1]ORDEN!CV53</f>
        <v>624</v>
      </c>
      <c r="E56" s="23">
        <f t="shared" si="0"/>
        <v>35685.666666666664</v>
      </c>
    </row>
    <row r="57" spans="1:5" ht="18" customHeight="1">
      <c r="A57" s="4">
        <v>52</v>
      </c>
      <c r="B57" s="5" t="s">
        <v>7</v>
      </c>
      <c r="C57" s="7">
        <f>[1]ORDEN!CU54</f>
        <v>17566542</v>
      </c>
      <c r="D57" s="7">
        <f>[1]ORDEN!CV54</f>
        <v>414</v>
      </c>
      <c r="E57" s="23">
        <f t="shared" si="0"/>
        <v>42431.260869565216</v>
      </c>
    </row>
    <row r="58" spans="1:5" ht="15.75">
      <c r="A58" s="4">
        <v>53</v>
      </c>
      <c r="B58" s="3" t="s">
        <v>53</v>
      </c>
      <c r="C58" s="7">
        <f>[1]ORDEN!CU55</f>
        <v>23217019</v>
      </c>
      <c r="D58" s="7">
        <f>[1]ORDEN!CV55</f>
        <v>743</v>
      </c>
      <c r="E58" s="23">
        <f t="shared" si="0"/>
        <v>31247.670255720055</v>
      </c>
    </row>
    <row r="59" spans="1:5" ht="15.75">
      <c r="A59" s="4">
        <v>54</v>
      </c>
      <c r="B59" s="2" t="s">
        <v>69</v>
      </c>
      <c r="C59" s="7">
        <f>[1]ORDEN!CU56</f>
        <v>25678055</v>
      </c>
      <c r="D59" s="7">
        <f>[1]ORDEN!CV56</f>
        <v>619</v>
      </c>
      <c r="E59" s="23">
        <f t="shared" si="0"/>
        <v>41483.126009693056</v>
      </c>
    </row>
    <row r="60" spans="1:5" ht="15.75">
      <c r="A60" s="4" t="s">
        <v>19</v>
      </c>
      <c r="B60" s="2" t="s">
        <v>16</v>
      </c>
      <c r="C60" s="7">
        <f>[1]ORDEN!CU57</f>
        <v>34951516.590000004</v>
      </c>
      <c r="D60" s="7">
        <f>[1]ORDEN!CV57</f>
        <v>1131</v>
      </c>
      <c r="E60" s="23">
        <f t="shared" si="0"/>
        <v>30903.197692307695</v>
      </c>
    </row>
    <row r="61" spans="1:5" ht="15.75">
      <c r="A61" s="4" t="s">
        <v>20</v>
      </c>
      <c r="B61" s="2" t="s">
        <v>17</v>
      </c>
      <c r="C61" s="7">
        <f>[1]ORDEN!CU58</f>
        <v>24700510</v>
      </c>
      <c r="D61" s="7">
        <f>[1]ORDEN!CV58</f>
        <v>638</v>
      </c>
      <c r="E61" s="23">
        <f t="shared" si="0"/>
        <v>38715.532915360498</v>
      </c>
    </row>
    <row r="62" spans="1:5" ht="15.75">
      <c r="A62" s="4" t="s">
        <v>21</v>
      </c>
      <c r="B62" s="2" t="s">
        <v>18</v>
      </c>
      <c r="C62" s="7">
        <f>[1]ORDEN!CU59</f>
        <v>21749276</v>
      </c>
      <c r="D62" s="7">
        <f>[1]ORDEN!CV59</f>
        <v>343</v>
      </c>
      <c r="E62" s="23">
        <f t="shared" si="0"/>
        <v>63408.967930029154</v>
      </c>
    </row>
    <row r="63" spans="1:5" ht="15.75">
      <c r="A63" s="4" t="s">
        <v>54</v>
      </c>
      <c r="B63" s="2" t="s">
        <v>56</v>
      </c>
      <c r="C63" s="7">
        <f>[1]ORDEN!CU60</f>
        <v>18872936</v>
      </c>
      <c r="D63" s="7">
        <f>[1]ORDEN!CV60</f>
        <v>516</v>
      </c>
      <c r="E63" s="23">
        <f t="shared" si="0"/>
        <v>36575.457364341084</v>
      </c>
    </row>
    <row r="64" spans="1:5" ht="15.75">
      <c r="A64" s="4" t="s">
        <v>55</v>
      </c>
      <c r="B64" s="13" t="s">
        <v>58</v>
      </c>
      <c r="C64" s="7">
        <f>[1]ORDEN!CU61</f>
        <v>26774778</v>
      </c>
      <c r="D64" s="7">
        <f>[1]ORDEN!CV61</f>
        <v>818</v>
      </c>
      <c r="E64" s="23">
        <f t="shared" si="0"/>
        <v>32732.002444987775</v>
      </c>
    </row>
    <row r="65" spans="1:5" ht="15.75">
      <c r="A65" s="40">
        <v>60</v>
      </c>
      <c r="B65" s="47" t="s">
        <v>57</v>
      </c>
      <c r="C65" s="7">
        <f>[1]ORDEN!CU62</f>
        <v>19613561</v>
      </c>
      <c r="D65" s="7">
        <f>[1]ORDEN!CV62</f>
        <v>320</v>
      </c>
      <c r="E65" s="23">
        <f t="shared" si="0"/>
        <v>61292.378125000003</v>
      </c>
    </row>
    <row r="66" spans="1:5" ht="15.75">
      <c r="A66" s="40">
        <v>61</v>
      </c>
      <c r="B66" s="48" t="s">
        <v>75</v>
      </c>
      <c r="C66" s="7">
        <f>[1]ORDEN!CU63</f>
        <v>14135462</v>
      </c>
      <c r="D66" s="7">
        <f>[1]ORDEN!CV63</f>
        <v>237</v>
      </c>
      <c r="E66" s="23">
        <f t="shared" si="0"/>
        <v>59643.299578059072</v>
      </c>
    </row>
    <row r="67" spans="1:5" ht="16.5" thickBot="1">
      <c r="A67" s="31">
        <v>62</v>
      </c>
      <c r="B67" s="49" t="s">
        <v>79</v>
      </c>
      <c r="C67" s="28">
        <f>[1]ORDEN!CU64</f>
        <v>6015002.0800000001</v>
      </c>
      <c r="D67" s="7">
        <f>[1]ORDEN!CV64</f>
        <v>184</v>
      </c>
      <c r="E67" s="27">
        <f t="shared" si="0"/>
        <v>32690.228695652175</v>
      </c>
    </row>
    <row r="68" spans="1:5" ht="17.25" thickTop="1" thickBot="1">
      <c r="A68" s="117" t="s">
        <v>6</v>
      </c>
      <c r="B68" s="118"/>
      <c r="C68" s="6">
        <f>SUM(C6:C67)</f>
        <v>2461568958.23</v>
      </c>
      <c r="D68" s="6">
        <f>SUM(D6:D67)</f>
        <v>72460</v>
      </c>
      <c r="E68" s="24">
        <f>+C68/D68</f>
        <v>33971.418137317138</v>
      </c>
    </row>
    <row r="69" spans="1:5" ht="19.5" customHeight="1" thickTop="1">
      <c r="A69" s="114" t="s">
        <v>80</v>
      </c>
      <c r="B69" s="114"/>
      <c r="C69" s="114"/>
      <c r="D69" s="114"/>
      <c r="E69" s="114"/>
    </row>
    <row r="70" spans="1:5" ht="15">
      <c r="A70" s="11"/>
    </row>
  </sheetData>
  <mergeCells count="6">
    <mergeCell ref="A69:E69"/>
    <mergeCell ref="A1:E1"/>
    <mergeCell ref="C4:E4"/>
    <mergeCell ref="A68:B68"/>
    <mergeCell ref="B4:B5"/>
    <mergeCell ref="A4:A5"/>
  </mergeCells>
  <phoneticPr fontId="7" type="noConversion"/>
  <printOptions horizontalCentered="1"/>
  <pageMargins left="0.35433070866141736" right="0.35433070866141736" top="0.59055118110236227" bottom="0.59055118110236227" header="0" footer="0"/>
  <pageSetup paperSize="145" scale="6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67"/>
  <sheetViews>
    <sheetView view="pageBreakPreview" topLeftCell="A37" zoomScaleNormal="100" zoomScaleSheetLayoutView="100" workbookViewId="0">
      <selection activeCell="C47" sqref="C47"/>
    </sheetView>
  </sheetViews>
  <sheetFormatPr baseColWidth="10" defaultRowHeight="12.75"/>
  <cols>
    <col min="1" max="1" width="6.7109375" customWidth="1"/>
    <col min="2" max="2" width="58" customWidth="1"/>
    <col min="3" max="3" width="20.140625" customWidth="1"/>
    <col min="4" max="4" width="18.42578125" customWidth="1"/>
    <col min="5" max="5" width="17" customWidth="1"/>
  </cols>
  <sheetData>
    <row r="1" spans="1:5" ht="18" customHeight="1">
      <c r="A1" s="115" t="s">
        <v>81</v>
      </c>
      <c r="B1" s="115"/>
      <c r="C1" s="115"/>
      <c r="D1" s="115"/>
      <c r="E1" s="115"/>
    </row>
    <row r="3" spans="1:5" ht="16.5" thickBot="1">
      <c r="D3" s="16"/>
      <c r="E3" s="32" t="s">
        <v>84</v>
      </c>
    </row>
    <row r="4" spans="1:5" ht="18.75" customHeight="1" thickTop="1" thickBot="1">
      <c r="A4" s="124" t="s">
        <v>8</v>
      </c>
      <c r="B4" s="123" t="s">
        <v>71</v>
      </c>
      <c r="C4" s="116">
        <v>2008</v>
      </c>
      <c r="D4" s="116"/>
      <c r="E4" s="116"/>
    </row>
    <row r="5" spans="1:5" ht="42" customHeight="1" thickTop="1" thickBot="1">
      <c r="A5" s="124"/>
      <c r="B5" s="123"/>
      <c r="C5" s="34" t="s">
        <v>61</v>
      </c>
      <c r="D5" s="34" t="s">
        <v>63</v>
      </c>
      <c r="E5" s="34" t="s">
        <v>10</v>
      </c>
    </row>
    <row r="6" spans="1:5" ht="16.5" thickTop="1">
      <c r="A6" s="12">
        <v>1</v>
      </c>
      <c r="B6" s="50" t="s">
        <v>11</v>
      </c>
      <c r="C6" s="46">
        <f>[1]ORDEN!CX3</f>
        <v>1403</v>
      </c>
      <c r="D6" s="46">
        <f>[1]ORDEN!CY3</f>
        <v>1975</v>
      </c>
      <c r="E6" s="25">
        <f>+C6/D6*100</f>
        <v>71.037974683544306</v>
      </c>
    </row>
    <row r="7" spans="1:5" ht="15.75">
      <c r="A7" s="4">
        <v>2</v>
      </c>
      <c r="B7" s="18" t="s">
        <v>67</v>
      </c>
      <c r="C7" s="7">
        <f>[1]ORDEN!CX4</f>
        <v>3435</v>
      </c>
      <c r="D7" s="7">
        <f>[1]ORDEN!CY4</f>
        <v>3300</v>
      </c>
      <c r="E7" s="26">
        <f>+C7/D7*100</f>
        <v>104.09090909090909</v>
      </c>
    </row>
    <row r="8" spans="1:5" ht="15.75">
      <c r="A8" s="4">
        <v>3</v>
      </c>
      <c r="B8" s="18" t="s">
        <v>12</v>
      </c>
      <c r="C8" s="7">
        <f>[1]ORDEN!CX5</f>
        <v>1456</v>
      </c>
      <c r="D8" s="7">
        <f>[1]ORDEN!CY5</f>
        <v>2400</v>
      </c>
      <c r="E8" s="26">
        <f t="shared" ref="E8:E65" si="0">+C8/D8*100</f>
        <v>60.666666666666671</v>
      </c>
    </row>
    <row r="9" spans="1:5" ht="15.75">
      <c r="A9" s="4">
        <v>4</v>
      </c>
      <c r="B9" s="18" t="s">
        <v>65</v>
      </c>
      <c r="C9" s="7">
        <f>[1]ORDEN!CX6</f>
        <v>1618</v>
      </c>
      <c r="D9" s="7">
        <f>[1]ORDEN!CY6</f>
        <v>1750</v>
      </c>
      <c r="E9" s="26">
        <f t="shared" si="0"/>
        <v>92.457142857142856</v>
      </c>
    </row>
    <row r="10" spans="1:5" ht="15.75">
      <c r="A10" s="4">
        <v>5</v>
      </c>
      <c r="B10" s="18" t="s">
        <v>13</v>
      </c>
      <c r="C10" s="7">
        <f>[1]ORDEN!CX7</f>
        <v>3048</v>
      </c>
      <c r="D10" s="7">
        <f>[1]ORDEN!CY7</f>
        <v>2700</v>
      </c>
      <c r="E10" s="26">
        <f t="shared" si="0"/>
        <v>112.88888888888889</v>
      </c>
    </row>
    <row r="11" spans="1:5" ht="15.75">
      <c r="A11" s="4">
        <v>6</v>
      </c>
      <c r="B11" s="18" t="s">
        <v>14</v>
      </c>
      <c r="C11" s="7">
        <f>[1]ORDEN!CX8</f>
        <v>3594</v>
      </c>
      <c r="D11" s="7">
        <f>[1]ORDEN!CY8</f>
        <v>2600</v>
      </c>
      <c r="E11" s="26">
        <f t="shared" si="0"/>
        <v>138.23076923076923</v>
      </c>
    </row>
    <row r="12" spans="1:5" ht="15.75">
      <c r="A12" s="4">
        <v>7</v>
      </c>
      <c r="B12" s="18" t="s">
        <v>1</v>
      </c>
      <c r="C12" s="7">
        <f>[1]ORDEN!CX9</f>
        <v>1450</v>
      </c>
      <c r="D12" s="7">
        <f>[1]ORDEN!CY9</f>
        <v>1650</v>
      </c>
      <c r="E12" s="26">
        <f t="shared" si="0"/>
        <v>87.878787878787875</v>
      </c>
    </row>
    <row r="13" spans="1:5" ht="15.75">
      <c r="A13" s="4">
        <v>8</v>
      </c>
      <c r="B13" s="18" t="s">
        <v>15</v>
      </c>
      <c r="C13" s="7">
        <f>[1]ORDEN!CX10</f>
        <v>1325</v>
      </c>
      <c r="D13" s="7">
        <f>[1]ORDEN!CY10</f>
        <v>2150</v>
      </c>
      <c r="E13" s="26">
        <f t="shared" si="0"/>
        <v>61.627906976744185</v>
      </c>
    </row>
    <row r="14" spans="1:5" ht="15.75">
      <c r="A14" s="4">
        <v>9</v>
      </c>
      <c r="B14" s="18" t="s">
        <v>32</v>
      </c>
      <c r="C14" s="7">
        <f>[1]ORDEN!CX11</f>
        <v>3037</v>
      </c>
      <c r="D14" s="7">
        <f>[1]ORDEN!CY11</f>
        <v>3125</v>
      </c>
      <c r="E14" s="26">
        <f t="shared" si="0"/>
        <v>97.183999999999997</v>
      </c>
    </row>
    <row r="15" spans="1:5" ht="15.75">
      <c r="A15" s="4">
        <v>10</v>
      </c>
      <c r="B15" s="18" t="s">
        <v>33</v>
      </c>
      <c r="C15" s="7">
        <f>[1]ORDEN!CX12</f>
        <v>462</v>
      </c>
      <c r="D15" s="7">
        <f>[1]ORDEN!CY12</f>
        <v>800</v>
      </c>
      <c r="E15" s="26">
        <f t="shared" si="0"/>
        <v>57.75</v>
      </c>
    </row>
    <row r="16" spans="1:5" ht="15.75">
      <c r="A16" s="4">
        <v>11</v>
      </c>
      <c r="B16" s="18" t="s">
        <v>66</v>
      </c>
      <c r="C16" s="7">
        <f>[1]ORDEN!CX13</f>
        <v>926</v>
      </c>
      <c r="D16" s="7">
        <f>[1]ORDEN!CY13</f>
        <v>1075</v>
      </c>
      <c r="E16" s="26">
        <f t="shared" si="0"/>
        <v>86.139534883720927</v>
      </c>
    </row>
    <row r="17" spans="1:5" ht="15.75">
      <c r="A17" s="4">
        <v>12</v>
      </c>
      <c r="B17" s="18" t="s">
        <v>25</v>
      </c>
      <c r="C17" s="7">
        <f>[1]ORDEN!CX14</f>
        <v>2064</v>
      </c>
      <c r="D17" s="7">
        <f>[1]ORDEN!CY14</f>
        <v>2550</v>
      </c>
      <c r="E17" s="26">
        <f t="shared" si="0"/>
        <v>80.941176470588232</v>
      </c>
    </row>
    <row r="18" spans="1:5" ht="15.75">
      <c r="A18" s="4">
        <v>13</v>
      </c>
      <c r="B18" s="18" t="s">
        <v>68</v>
      </c>
      <c r="C18" s="7">
        <f>[1]ORDEN!CX15</f>
        <v>1928</v>
      </c>
      <c r="D18" s="7">
        <f>[1]ORDEN!CY15</f>
        <v>2100</v>
      </c>
      <c r="E18" s="26">
        <f t="shared" si="0"/>
        <v>91.80952380952381</v>
      </c>
    </row>
    <row r="19" spans="1:5" ht="15.75">
      <c r="A19" s="4">
        <v>14</v>
      </c>
      <c r="B19" s="18" t="s">
        <v>34</v>
      </c>
      <c r="C19" s="7">
        <f>[1]ORDEN!CX16</f>
        <v>1093</v>
      </c>
      <c r="D19" s="7">
        <f>[1]ORDEN!CY16</f>
        <v>1875</v>
      </c>
      <c r="E19" s="26">
        <f t="shared" si="0"/>
        <v>58.293333333333329</v>
      </c>
    </row>
    <row r="20" spans="1:5" ht="15.75">
      <c r="A20" s="4">
        <v>15</v>
      </c>
      <c r="B20" s="18" t="s">
        <v>26</v>
      </c>
      <c r="C20" s="7">
        <f>[1]ORDEN!CX17</f>
        <v>608</v>
      </c>
      <c r="D20" s="7">
        <f>[1]ORDEN!CY17</f>
        <v>1425</v>
      </c>
      <c r="E20" s="26">
        <f t="shared" si="0"/>
        <v>42.666666666666671</v>
      </c>
    </row>
    <row r="21" spans="1:5" ht="15.75">
      <c r="A21" s="4">
        <v>16</v>
      </c>
      <c r="B21" s="18" t="s">
        <v>35</v>
      </c>
      <c r="C21" s="7">
        <f>[1]ORDEN!CX18</f>
        <v>983</v>
      </c>
      <c r="D21" s="7">
        <f>[1]ORDEN!CY18</f>
        <v>1650</v>
      </c>
      <c r="E21" s="26">
        <f t="shared" si="0"/>
        <v>59.575757575757571</v>
      </c>
    </row>
    <row r="22" spans="1:5" ht="15.75">
      <c r="A22" s="4">
        <v>17</v>
      </c>
      <c r="B22" s="19" t="s">
        <v>28</v>
      </c>
      <c r="C22" s="7">
        <f>[1]ORDEN!CX19</f>
        <v>630</v>
      </c>
      <c r="D22" s="7">
        <f>[1]ORDEN!CY19</f>
        <v>875</v>
      </c>
      <c r="E22" s="26">
        <f t="shared" si="0"/>
        <v>72</v>
      </c>
    </row>
    <row r="23" spans="1:5" ht="15.75">
      <c r="A23" s="4">
        <v>18</v>
      </c>
      <c r="B23" s="18" t="s">
        <v>29</v>
      </c>
      <c r="C23" s="7">
        <f>[1]ORDEN!CX20</f>
        <v>1005</v>
      </c>
      <c r="D23" s="7">
        <f>[1]ORDEN!CY20</f>
        <v>1450</v>
      </c>
      <c r="E23" s="26">
        <f t="shared" si="0"/>
        <v>69.310344827586206</v>
      </c>
    </row>
    <row r="24" spans="1:5" ht="15.75">
      <c r="A24" s="4">
        <v>19</v>
      </c>
      <c r="B24" s="18" t="s">
        <v>24</v>
      </c>
      <c r="C24" s="7">
        <f>[1]ORDEN!CX21</f>
        <v>1207</v>
      </c>
      <c r="D24" s="7">
        <f>[1]ORDEN!CY21</f>
        <v>1325</v>
      </c>
      <c r="E24" s="26">
        <f t="shared" si="0"/>
        <v>91.094339622641513</v>
      </c>
    </row>
    <row r="25" spans="1:5" ht="15.75">
      <c r="A25" s="4">
        <v>20</v>
      </c>
      <c r="B25" s="18" t="s">
        <v>70</v>
      </c>
      <c r="C25" s="7">
        <f>[1]ORDEN!CX22</f>
        <v>613</v>
      </c>
      <c r="D25" s="7">
        <f>[1]ORDEN!CY22</f>
        <v>1100</v>
      </c>
      <c r="E25" s="26">
        <f t="shared" si="0"/>
        <v>55.727272727272727</v>
      </c>
    </row>
    <row r="26" spans="1:5" ht="15.75">
      <c r="A26" s="4">
        <v>21</v>
      </c>
      <c r="B26" s="19" t="s">
        <v>31</v>
      </c>
      <c r="C26" s="7">
        <f>[1]ORDEN!CX23</f>
        <v>1338</v>
      </c>
      <c r="D26" s="7">
        <f>[1]ORDEN!CY23</f>
        <v>1750</v>
      </c>
      <c r="E26" s="26">
        <f t="shared" si="0"/>
        <v>76.457142857142856</v>
      </c>
    </row>
    <row r="27" spans="1:5" ht="15.75">
      <c r="A27" s="4">
        <v>22</v>
      </c>
      <c r="B27" s="19" t="s">
        <v>9</v>
      </c>
      <c r="C27" s="7">
        <f>[1]ORDEN!CX24</f>
        <v>922</v>
      </c>
      <c r="D27" s="7">
        <f>[1]ORDEN!CY24</f>
        <v>875</v>
      </c>
      <c r="E27" s="26">
        <f t="shared" si="0"/>
        <v>105.37142857142857</v>
      </c>
    </row>
    <row r="28" spans="1:5" ht="15.75">
      <c r="A28" s="4">
        <v>23</v>
      </c>
      <c r="B28" s="19" t="s">
        <v>36</v>
      </c>
      <c r="C28" s="7">
        <f>[1]ORDEN!CX25</f>
        <v>552</v>
      </c>
      <c r="D28" s="7">
        <f>[1]ORDEN!CY25</f>
        <v>1200</v>
      </c>
      <c r="E28" s="26">
        <f t="shared" si="0"/>
        <v>46</v>
      </c>
    </row>
    <row r="29" spans="1:5" ht="15.75">
      <c r="A29" s="4">
        <v>24</v>
      </c>
      <c r="B29" s="19" t="s">
        <v>37</v>
      </c>
      <c r="C29" s="7">
        <f>[1]ORDEN!CX26</f>
        <v>863</v>
      </c>
      <c r="D29" s="7">
        <f>[1]ORDEN!CY26</f>
        <v>1200</v>
      </c>
      <c r="E29" s="26">
        <f t="shared" si="0"/>
        <v>71.916666666666657</v>
      </c>
    </row>
    <row r="30" spans="1:5" ht="15.75">
      <c r="A30" s="4">
        <v>25</v>
      </c>
      <c r="B30" s="19" t="s">
        <v>38</v>
      </c>
      <c r="C30" s="7">
        <f>[1]ORDEN!CX27</f>
        <v>2027</v>
      </c>
      <c r="D30" s="7">
        <f>[1]ORDEN!CY27</f>
        <v>1550</v>
      </c>
      <c r="E30" s="26">
        <f t="shared" si="0"/>
        <v>130.7741935483871</v>
      </c>
    </row>
    <row r="31" spans="1:5" ht="15.75">
      <c r="A31" s="4">
        <v>26</v>
      </c>
      <c r="B31" s="19" t="s">
        <v>39</v>
      </c>
      <c r="C31" s="7">
        <f>[1]ORDEN!CX28</f>
        <v>955</v>
      </c>
      <c r="D31" s="7">
        <f>[1]ORDEN!CY28</f>
        <v>1200</v>
      </c>
      <c r="E31" s="26">
        <f t="shared" si="0"/>
        <v>79.583333333333329</v>
      </c>
    </row>
    <row r="32" spans="1:5" ht="15.75">
      <c r="A32" s="4">
        <v>27</v>
      </c>
      <c r="B32" s="19" t="s">
        <v>40</v>
      </c>
      <c r="C32" s="7">
        <f>[1]ORDEN!CX29</f>
        <v>1254</v>
      </c>
      <c r="D32" s="7">
        <f>[1]ORDEN!CY29</f>
        <v>1650</v>
      </c>
      <c r="E32" s="26">
        <f t="shared" si="0"/>
        <v>76</v>
      </c>
    </row>
    <row r="33" spans="1:5" ht="15.75">
      <c r="A33" s="4">
        <v>28</v>
      </c>
      <c r="B33" s="19" t="s">
        <v>3</v>
      </c>
      <c r="C33" s="7">
        <f>[1]ORDEN!CX30</f>
        <v>727</v>
      </c>
      <c r="D33" s="7">
        <f>[1]ORDEN!CY30</f>
        <v>1200</v>
      </c>
      <c r="E33" s="26">
        <f t="shared" si="0"/>
        <v>60.583333333333336</v>
      </c>
    </row>
    <row r="34" spans="1:5" ht="15.75">
      <c r="A34" s="4">
        <v>29</v>
      </c>
      <c r="B34" s="19" t="s">
        <v>2</v>
      </c>
      <c r="C34" s="7">
        <f>[1]ORDEN!CX31</f>
        <v>1180</v>
      </c>
      <c r="D34" s="7">
        <f>[1]ORDEN!CY31</f>
        <v>1650</v>
      </c>
      <c r="E34" s="26">
        <f t="shared" si="0"/>
        <v>71.515151515151516</v>
      </c>
    </row>
    <row r="35" spans="1:5" ht="15.75">
      <c r="A35" s="4">
        <v>30</v>
      </c>
      <c r="B35" s="19" t="s">
        <v>41</v>
      </c>
      <c r="C35" s="7">
        <f>[1]ORDEN!CX32</f>
        <v>2558</v>
      </c>
      <c r="D35" s="7">
        <f>[1]ORDEN!CY32</f>
        <v>2650</v>
      </c>
      <c r="E35" s="26">
        <f t="shared" si="0"/>
        <v>96.528301886792462</v>
      </c>
    </row>
    <row r="36" spans="1:5" ht="15.75">
      <c r="A36" s="4">
        <v>31</v>
      </c>
      <c r="B36" s="19" t="s">
        <v>42</v>
      </c>
      <c r="C36" s="7">
        <f>[1]ORDEN!CX33</f>
        <v>701</v>
      </c>
      <c r="D36" s="7">
        <f>[1]ORDEN!CY33</f>
        <v>1200</v>
      </c>
      <c r="E36" s="26">
        <f t="shared" si="0"/>
        <v>58.416666666666664</v>
      </c>
    </row>
    <row r="37" spans="1:5" ht="15.75">
      <c r="A37" s="4">
        <v>32</v>
      </c>
      <c r="B37" s="19" t="s">
        <v>27</v>
      </c>
      <c r="C37" s="7">
        <f>[1]ORDEN!CX34</f>
        <v>1254</v>
      </c>
      <c r="D37" s="7">
        <f>[1]ORDEN!CY34</f>
        <v>1200</v>
      </c>
      <c r="E37" s="26">
        <f t="shared" si="0"/>
        <v>104.5</v>
      </c>
    </row>
    <row r="38" spans="1:5" ht="15.75">
      <c r="A38" s="4">
        <v>33</v>
      </c>
      <c r="B38" s="19" t="s">
        <v>60</v>
      </c>
      <c r="C38" s="7">
        <f>[1]ORDEN!CX35</f>
        <v>880</v>
      </c>
      <c r="D38" s="7">
        <f>[1]ORDEN!CY35</f>
        <v>1550</v>
      </c>
      <c r="E38" s="26">
        <f t="shared" si="0"/>
        <v>56.774193548387096</v>
      </c>
    </row>
    <row r="39" spans="1:5" ht="15.75">
      <c r="A39" s="4">
        <v>34</v>
      </c>
      <c r="B39" s="19" t="s">
        <v>43</v>
      </c>
      <c r="C39" s="7">
        <f>[1]ORDEN!CX36</f>
        <v>1313</v>
      </c>
      <c r="D39" s="7">
        <f>[1]ORDEN!CY36</f>
        <v>2100</v>
      </c>
      <c r="E39" s="26">
        <f t="shared" si="0"/>
        <v>62.523809523809526</v>
      </c>
    </row>
    <row r="40" spans="1:5" ht="15.75">
      <c r="A40" s="4">
        <v>35</v>
      </c>
      <c r="B40" s="19" t="s">
        <v>44</v>
      </c>
      <c r="C40" s="7">
        <f>[1]ORDEN!CX37</f>
        <v>710</v>
      </c>
      <c r="D40" s="7">
        <f>[1]ORDEN!CY37</f>
        <v>1200</v>
      </c>
      <c r="E40" s="26">
        <f t="shared" si="0"/>
        <v>59.166666666666664</v>
      </c>
    </row>
    <row r="41" spans="1:5" ht="15.75">
      <c r="A41" s="4">
        <v>36</v>
      </c>
      <c r="B41" s="19" t="s">
        <v>45</v>
      </c>
      <c r="C41" s="7">
        <f>[1]ORDEN!CX38</f>
        <v>1180</v>
      </c>
      <c r="D41" s="7">
        <f>[1]ORDEN!CY38</f>
        <v>1650</v>
      </c>
      <c r="E41" s="26">
        <f t="shared" si="0"/>
        <v>71.515151515151516</v>
      </c>
    </row>
    <row r="42" spans="1:5" ht="15.75">
      <c r="A42" s="4">
        <v>37</v>
      </c>
      <c r="B42" s="19" t="s">
        <v>4</v>
      </c>
      <c r="C42" s="7">
        <f>[1]ORDEN!CX39</f>
        <v>2046</v>
      </c>
      <c r="D42" s="7">
        <f>[1]ORDEN!CY39</f>
        <v>2250</v>
      </c>
      <c r="E42" s="26">
        <f t="shared" si="0"/>
        <v>90.933333333333337</v>
      </c>
    </row>
    <row r="43" spans="1:5" ht="15.75">
      <c r="A43" s="4">
        <v>38</v>
      </c>
      <c r="B43" s="19" t="s">
        <v>46</v>
      </c>
      <c r="C43" s="7">
        <f>[1]ORDEN!CX40</f>
        <v>1475</v>
      </c>
      <c r="D43" s="7">
        <f>[1]ORDEN!CY40</f>
        <v>1650</v>
      </c>
      <c r="E43" s="26">
        <f t="shared" si="0"/>
        <v>89.393939393939391</v>
      </c>
    </row>
    <row r="44" spans="1:5" ht="15.75">
      <c r="A44" s="4">
        <v>39</v>
      </c>
      <c r="B44" s="18" t="s">
        <v>22</v>
      </c>
      <c r="C44" s="7">
        <f>[1]ORDEN!CX41</f>
        <v>1509</v>
      </c>
      <c r="D44" s="7">
        <f>[1]ORDEN!CY41</f>
        <v>1350</v>
      </c>
      <c r="E44" s="26">
        <f t="shared" si="0"/>
        <v>111.77777777777777</v>
      </c>
    </row>
    <row r="45" spans="1:5" ht="15.75">
      <c r="A45" s="4">
        <v>40</v>
      </c>
      <c r="B45" s="18" t="s">
        <v>47</v>
      </c>
      <c r="C45" s="7">
        <f>[1]ORDEN!CX42</f>
        <v>1147</v>
      </c>
      <c r="D45" s="7">
        <f>[1]ORDEN!CY42</f>
        <v>1550</v>
      </c>
      <c r="E45" s="26">
        <f t="shared" si="0"/>
        <v>74</v>
      </c>
    </row>
    <row r="46" spans="1:5" ht="17.25" customHeight="1">
      <c r="A46" s="4">
        <v>41</v>
      </c>
      <c r="B46" s="36" t="s">
        <v>72</v>
      </c>
      <c r="C46" s="7">
        <f>[1]ORDEN!CX43</f>
        <v>1226</v>
      </c>
      <c r="D46" s="7">
        <f>[1]ORDEN!CY43</f>
        <v>1550</v>
      </c>
      <c r="E46" s="26">
        <f t="shared" si="0"/>
        <v>79.096774193548384</v>
      </c>
    </row>
    <row r="47" spans="1:5" ht="15.75">
      <c r="A47" s="4">
        <v>42</v>
      </c>
      <c r="B47" s="18" t="s">
        <v>30</v>
      </c>
      <c r="C47" s="7">
        <f>[1]ORDEN!CX44</f>
        <v>515</v>
      </c>
      <c r="D47" s="7">
        <f>[1]ORDEN!CY44</f>
        <v>1100</v>
      </c>
      <c r="E47" s="26">
        <f t="shared" si="0"/>
        <v>46.81818181818182</v>
      </c>
    </row>
    <row r="48" spans="1:5" ht="15.75">
      <c r="A48" s="4">
        <v>43</v>
      </c>
      <c r="B48" s="18" t="s">
        <v>48</v>
      </c>
      <c r="C48" s="7">
        <f>[1]ORDEN!CX45</f>
        <v>954</v>
      </c>
      <c r="D48" s="7">
        <f>[1]ORDEN!CY45</f>
        <v>1025</v>
      </c>
      <c r="E48" s="26">
        <f t="shared" si="0"/>
        <v>93.073170731707322</v>
      </c>
    </row>
    <row r="49" spans="1:5" ht="15.75">
      <c r="A49" s="4">
        <v>44</v>
      </c>
      <c r="B49" s="18" t="s">
        <v>5</v>
      </c>
      <c r="C49" s="7">
        <f>[1]ORDEN!CX46</f>
        <v>735</v>
      </c>
      <c r="D49" s="7">
        <f>[1]ORDEN!CY46</f>
        <v>1125</v>
      </c>
      <c r="E49" s="26">
        <f t="shared" si="0"/>
        <v>65.333333333333329</v>
      </c>
    </row>
    <row r="50" spans="1:5" ht="15.75">
      <c r="A50" s="4">
        <v>45</v>
      </c>
      <c r="B50" s="18" t="s">
        <v>49</v>
      </c>
      <c r="C50" s="7">
        <f>[1]ORDEN!CX47</f>
        <v>1292</v>
      </c>
      <c r="D50" s="7">
        <f>[1]ORDEN!CY47</f>
        <v>1225</v>
      </c>
      <c r="E50" s="26">
        <f t="shared" si="0"/>
        <v>105.46938775510203</v>
      </c>
    </row>
    <row r="51" spans="1:5" ht="15.75">
      <c r="A51" s="4">
        <v>46</v>
      </c>
      <c r="B51" s="18" t="s">
        <v>23</v>
      </c>
      <c r="C51" s="7">
        <f>[1]ORDEN!CX48</f>
        <v>1473</v>
      </c>
      <c r="D51" s="7">
        <f>[1]ORDEN!CY48</f>
        <v>1650</v>
      </c>
      <c r="E51" s="26">
        <f t="shared" si="0"/>
        <v>89.272727272727266</v>
      </c>
    </row>
    <row r="52" spans="1:5" ht="15.75">
      <c r="A52" s="4">
        <v>47</v>
      </c>
      <c r="B52" s="18" t="s">
        <v>50</v>
      </c>
      <c r="C52" s="7">
        <f>[1]ORDEN!CX49</f>
        <v>732</v>
      </c>
      <c r="D52" s="7">
        <f>[1]ORDEN!CY49</f>
        <v>350</v>
      </c>
      <c r="E52" s="26">
        <f t="shared" si="0"/>
        <v>209.14285714285717</v>
      </c>
    </row>
    <row r="53" spans="1:5" ht="15.75">
      <c r="A53" s="4">
        <v>48</v>
      </c>
      <c r="B53" s="19" t="s">
        <v>0</v>
      </c>
      <c r="C53" s="7">
        <f>[1]ORDEN!CX50</f>
        <v>854</v>
      </c>
      <c r="D53" s="7">
        <f>[1]ORDEN!CY50</f>
        <v>1000</v>
      </c>
      <c r="E53" s="26">
        <f t="shared" si="0"/>
        <v>85.399999999999991</v>
      </c>
    </row>
    <row r="54" spans="1:5" ht="15.75">
      <c r="A54" s="4">
        <v>49</v>
      </c>
      <c r="B54" s="19" t="s">
        <v>51</v>
      </c>
      <c r="C54" s="7">
        <f>[1]ORDEN!CX51</f>
        <v>613</v>
      </c>
      <c r="D54" s="7">
        <f>[1]ORDEN!CY51</f>
        <v>1100</v>
      </c>
      <c r="E54" s="26">
        <f t="shared" si="0"/>
        <v>55.727272727272727</v>
      </c>
    </row>
    <row r="55" spans="1:5" ht="15.75">
      <c r="A55" s="4">
        <v>50</v>
      </c>
      <c r="B55" s="18" t="s">
        <v>59</v>
      </c>
      <c r="C55" s="7">
        <f>[1]ORDEN!CX52</f>
        <v>1003</v>
      </c>
      <c r="D55" s="7">
        <f>[1]ORDEN!CY52</f>
        <v>900</v>
      </c>
      <c r="E55" s="26">
        <f t="shared" si="0"/>
        <v>111.44444444444443</v>
      </c>
    </row>
    <row r="56" spans="1:5" ht="15.75">
      <c r="A56" s="4">
        <v>51</v>
      </c>
      <c r="B56" s="18" t="s">
        <v>52</v>
      </c>
      <c r="C56" s="7">
        <f>[1]ORDEN!CX53</f>
        <v>624</v>
      </c>
      <c r="D56" s="7">
        <f>[1]ORDEN!CY53</f>
        <v>1050</v>
      </c>
      <c r="E56" s="26">
        <f t="shared" si="0"/>
        <v>59.428571428571431</v>
      </c>
    </row>
    <row r="57" spans="1:5" ht="19.5" customHeight="1">
      <c r="A57" s="4">
        <v>52</v>
      </c>
      <c r="B57" s="20" t="s">
        <v>7</v>
      </c>
      <c r="C57" s="7">
        <f>[1]ORDEN!CX54</f>
        <v>414</v>
      </c>
      <c r="D57" s="7">
        <f>[1]ORDEN!CY54</f>
        <v>650</v>
      </c>
      <c r="E57" s="26">
        <f t="shared" si="0"/>
        <v>63.692307692307693</v>
      </c>
    </row>
    <row r="58" spans="1:5" ht="15.75">
      <c r="A58" s="4">
        <v>53</v>
      </c>
      <c r="B58" s="19" t="s">
        <v>53</v>
      </c>
      <c r="C58" s="7">
        <f>[1]ORDEN!CX55</f>
        <v>743</v>
      </c>
      <c r="D58" s="7">
        <f>[1]ORDEN!CY55</f>
        <v>600</v>
      </c>
      <c r="E58" s="26">
        <f t="shared" si="0"/>
        <v>123.83333333333333</v>
      </c>
    </row>
    <row r="59" spans="1:5" ht="15.75">
      <c r="A59" s="4">
        <v>54</v>
      </c>
      <c r="B59" s="18" t="s">
        <v>69</v>
      </c>
      <c r="C59" s="7">
        <f>[1]ORDEN!CX56</f>
        <v>619</v>
      </c>
      <c r="D59" s="7">
        <f>[1]ORDEN!CY56</f>
        <v>1100</v>
      </c>
      <c r="E59" s="26">
        <f t="shared" si="0"/>
        <v>56.272727272727273</v>
      </c>
    </row>
    <row r="60" spans="1:5" ht="15.75">
      <c r="A60" s="4" t="s">
        <v>19</v>
      </c>
      <c r="B60" s="18" t="s">
        <v>16</v>
      </c>
      <c r="C60" s="7">
        <f>[1]ORDEN!CX57</f>
        <v>1131</v>
      </c>
      <c r="D60" s="7">
        <f>[1]ORDEN!CY57</f>
        <v>1750</v>
      </c>
      <c r="E60" s="26">
        <f t="shared" si="0"/>
        <v>64.628571428571419</v>
      </c>
    </row>
    <row r="61" spans="1:5" ht="15.75">
      <c r="A61" s="4" t="s">
        <v>20</v>
      </c>
      <c r="B61" s="18" t="s">
        <v>17</v>
      </c>
      <c r="C61" s="7">
        <f>[1]ORDEN!CX58</f>
        <v>638</v>
      </c>
      <c r="D61" s="7">
        <f>[1]ORDEN!CY58</f>
        <v>1000</v>
      </c>
      <c r="E61" s="26">
        <f t="shared" si="0"/>
        <v>63.800000000000004</v>
      </c>
    </row>
    <row r="62" spans="1:5" ht="15.75">
      <c r="A62" s="4" t="s">
        <v>21</v>
      </c>
      <c r="B62" s="18" t="s">
        <v>18</v>
      </c>
      <c r="C62" s="7">
        <f>[1]ORDEN!CX59</f>
        <v>343</v>
      </c>
      <c r="D62" s="7">
        <f>[1]ORDEN!CY59</f>
        <v>650</v>
      </c>
      <c r="E62" s="26">
        <f t="shared" si="0"/>
        <v>52.769230769230766</v>
      </c>
    </row>
    <row r="63" spans="1:5" ht="15.75">
      <c r="A63" s="4" t="s">
        <v>54</v>
      </c>
      <c r="B63" s="18" t="s">
        <v>56</v>
      </c>
      <c r="C63" s="7">
        <f>[1]ORDEN!CX60</f>
        <v>516</v>
      </c>
      <c r="D63" s="7">
        <f>[1]ORDEN!CY60</f>
        <v>550</v>
      </c>
      <c r="E63" s="26">
        <f t="shared" si="0"/>
        <v>93.818181818181827</v>
      </c>
    </row>
    <row r="64" spans="1:5" ht="15.75">
      <c r="A64" s="4" t="s">
        <v>55</v>
      </c>
      <c r="B64" s="51" t="s">
        <v>58</v>
      </c>
      <c r="C64" s="7">
        <f>[1]ORDEN!CX61</f>
        <v>818</v>
      </c>
      <c r="D64" s="7">
        <f>[1]ORDEN!CY61</f>
        <v>550</v>
      </c>
      <c r="E64" s="26">
        <f t="shared" si="0"/>
        <v>148.72727272727272</v>
      </c>
    </row>
    <row r="65" spans="1:5" ht="16.5" thickBot="1">
      <c r="A65" s="31">
        <v>60</v>
      </c>
      <c r="B65" s="51" t="s">
        <v>57</v>
      </c>
      <c r="C65" s="7">
        <f>[1]ORDEN!CX62</f>
        <v>320</v>
      </c>
      <c r="D65" s="7">
        <f>[1]ORDEN!CY62</f>
        <v>550</v>
      </c>
      <c r="E65" s="26">
        <f t="shared" si="0"/>
        <v>58.18181818181818</v>
      </c>
    </row>
    <row r="66" spans="1:5" ht="17.25" thickTop="1" thickBot="1">
      <c r="A66" s="117" t="s">
        <v>6</v>
      </c>
      <c r="B66" s="118"/>
      <c r="C66" s="6">
        <f>SUM(C6:C65)</f>
        <v>72039</v>
      </c>
      <c r="D66" s="6">
        <f>SUM(D6:D65)</f>
        <v>87975</v>
      </c>
      <c r="E66" s="10">
        <f>+C66/D66*100</f>
        <v>81.885763000852521</v>
      </c>
    </row>
    <row r="67" spans="1:5" ht="32.25" customHeight="1" thickTop="1">
      <c r="A67" s="114" t="s">
        <v>80</v>
      </c>
      <c r="B67" s="114"/>
      <c r="C67" s="114"/>
      <c r="D67" s="114"/>
      <c r="E67" s="114"/>
    </row>
  </sheetData>
  <mergeCells count="6">
    <mergeCell ref="A1:E1"/>
    <mergeCell ref="A67:E67"/>
    <mergeCell ref="A66:B66"/>
    <mergeCell ref="B4:B5"/>
    <mergeCell ref="A4:A5"/>
    <mergeCell ref="C4:E4"/>
  </mergeCells>
  <phoneticPr fontId="7" type="noConversion"/>
  <printOptions horizontalCentered="1"/>
  <pageMargins left="0.35433070866141736" right="0.35433070866141736" top="0.59055118110236227" bottom="0.59055118110236227" header="0" footer="0"/>
  <pageSetup paperSize="145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7"/>
  <sheetViews>
    <sheetView view="pageBreakPreview" zoomScaleNormal="100" zoomScaleSheetLayoutView="100" workbookViewId="0">
      <selection activeCell="B25" sqref="B25"/>
    </sheetView>
  </sheetViews>
  <sheetFormatPr baseColWidth="10" defaultRowHeight="12.75"/>
  <cols>
    <col min="1" max="1" width="6.5703125" customWidth="1"/>
    <col min="2" max="2" width="57.42578125" customWidth="1"/>
    <col min="3" max="4" width="19.5703125" customWidth="1"/>
    <col min="5" max="5" width="16.42578125" customWidth="1"/>
  </cols>
  <sheetData>
    <row r="1" spans="1:5" ht="18" customHeight="1">
      <c r="A1" s="115" t="s">
        <v>82</v>
      </c>
      <c r="B1" s="115"/>
      <c r="C1" s="115"/>
      <c r="D1" s="115"/>
      <c r="E1" s="115"/>
    </row>
    <row r="3" spans="1:5" ht="16.5" thickBot="1">
      <c r="E3" s="32" t="s">
        <v>120</v>
      </c>
    </row>
    <row r="4" spans="1:5" ht="20.25" customHeight="1" thickTop="1" thickBot="1">
      <c r="A4" s="125" t="s">
        <v>8</v>
      </c>
      <c r="B4" s="126" t="s">
        <v>71</v>
      </c>
      <c r="C4" s="123">
        <v>2008</v>
      </c>
      <c r="D4" s="123"/>
      <c r="E4" s="123"/>
    </row>
    <row r="5" spans="1:5" ht="51" customHeight="1" thickTop="1" thickBot="1">
      <c r="A5" s="125"/>
      <c r="B5" s="126"/>
      <c r="C5" s="17" t="s">
        <v>61</v>
      </c>
      <c r="D5" s="17" t="s">
        <v>63</v>
      </c>
      <c r="E5" s="17" t="s">
        <v>10</v>
      </c>
    </row>
    <row r="6" spans="1:5" ht="16.5" thickTop="1">
      <c r="A6" s="44">
        <v>1</v>
      </c>
      <c r="B6" s="45" t="s">
        <v>11</v>
      </c>
      <c r="C6" s="46">
        <f>[1]ORDEN!DA3</f>
        <v>1403</v>
      </c>
      <c r="D6" s="46">
        <f>[1]ORDEN!DB3</f>
        <v>2160.8161083392729</v>
      </c>
      <c r="E6" s="25">
        <f>+C6/D6*100</f>
        <v>64.929171648868191</v>
      </c>
    </row>
    <row r="7" spans="1:5" ht="15.75">
      <c r="A7" s="4">
        <v>2</v>
      </c>
      <c r="B7" s="2" t="s">
        <v>67</v>
      </c>
      <c r="C7" s="7">
        <f>[1]ORDEN!DA4</f>
        <v>3435</v>
      </c>
      <c r="D7" s="7">
        <f>[1]ORDEN!DB4</f>
        <v>3300</v>
      </c>
      <c r="E7" s="26">
        <f>+C7/D7*100</f>
        <v>104.09090909090909</v>
      </c>
    </row>
    <row r="8" spans="1:5" ht="15.75">
      <c r="A8" s="4">
        <v>3</v>
      </c>
      <c r="B8" s="2" t="s">
        <v>12</v>
      </c>
      <c r="C8" s="7">
        <f>[1]ORDEN!DA5</f>
        <v>1456</v>
      </c>
      <c r="D8" s="7">
        <f>[1]ORDEN!DB5</f>
        <v>2400</v>
      </c>
      <c r="E8" s="26">
        <f t="shared" ref="E8:E65" si="0">+C8/D8*100</f>
        <v>60.666666666666671</v>
      </c>
    </row>
    <row r="9" spans="1:5" ht="15.75">
      <c r="A9" s="4">
        <v>4</v>
      </c>
      <c r="B9" s="2" t="s">
        <v>65</v>
      </c>
      <c r="C9" s="7">
        <f>[1]ORDEN!DA6</f>
        <v>1618</v>
      </c>
      <c r="D9" s="7">
        <f>[1]ORDEN!DB6</f>
        <v>1750</v>
      </c>
      <c r="E9" s="26">
        <f t="shared" si="0"/>
        <v>92.457142857142856</v>
      </c>
    </row>
    <row r="10" spans="1:5" ht="15.75">
      <c r="A10" s="4">
        <v>5</v>
      </c>
      <c r="B10" s="2" t="s">
        <v>13</v>
      </c>
      <c r="C10" s="7">
        <f>[1]ORDEN!DA7</f>
        <v>3048</v>
      </c>
      <c r="D10" s="7">
        <f>[1]ORDEN!DB7</f>
        <v>2904.6259842519685</v>
      </c>
      <c r="E10" s="26">
        <f t="shared" si="0"/>
        <v>104.93605774118126</v>
      </c>
    </row>
    <row r="11" spans="1:5" ht="15.75">
      <c r="A11" s="4">
        <v>6</v>
      </c>
      <c r="B11" s="2" t="s">
        <v>14</v>
      </c>
      <c r="C11" s="7">
        <f>[1]ORDEN!DA8</f>
        <v>3594</v>
      </c>
      <c r="D11" s="7">
        <f>[1]ORDEN!DB8</f>
        <v>3353.8119087367836</v>
      </c>
      <c r="E11" s="26">
        <f t="shared" si="0"/>
        <v>107.16164465387934</v>
      </c>
    </row>
    <row r="12" spans="1:5" ht="15.75">
      <c r="A12" s="4">
        <v>7</v>
      </c>
      <c r="B12" s="2" t="s">
        <v>1</v>
      </c>
      <c r="C12" s="7">
        <f>[1]ORDEN!DA9</f>
        <v>1450</v>
      </c>
      <c r="D12" s="7">
        <f>[1]ORDEN!DB9</f>
        <v>1650</v>
      </c>
      <c r="E12" s="26">
        <f t="shared" si="0"/>
        <v>87.878787878787875</v>
      </c>
    </row>
    <row r="13" spans="1:5" ht="15.75">
      <c r="A13" s="4">
        <v>8</v>
      </c>
      <c r="B13" s="2" t="s">
        <v>15</v>
      </c>
      <c r="C13" s="7">
        <f>[1]ORDEN!DA10</f>
        <v>1325</v>
      </c>
      <c r="D13" s="7">
        <f>[1]ORDEN!DB10</f>
        <v>2213.2830188679245</v>
      </c>
      <c r="E13" s="26">
        <f t="shared" si="0"/>
        <v>59.865818727409128</v>
      </c>
    </row>
    <row r="14" spans="1:5" ht="15.75">
      <c r="A14" s="4">
        <v>9</v>
      </c>
      <c r="B14" s="2" t="s">
        <v>32</v>
      </c>
      <c r="C14" s="7">
        <f>[1]ORDEN!DA11</f>
        <v>3037</v>
      </c>
      <c r="D14" s="7">
        <f>[1]ORDEN!DB11</f>
        <v>3604.5027988146198</v>
      </c>
      <c r="E14" s="26">
        <f t="shared" si="0"/>
        <v>84.255725949186413</v>
      </c>
    </row>
    <row r="15" spans="1:5" ht="15.75">
      <c r="A15" s="4">
        <v>10</v>
      </c>
      <c r="B15" s="2" t="s">
        <v>33</v>
      </c>
      <c r="C15" s="7">
        <f>[1]ORDEN!DA12</f>
        <v>462</v>
      </c>
      <c r="D15" s="7">
        <f>[1]ORDEN!DB12</f>
        <v>800</v>
      </c>
      <c r="E15" s="26">
        <f t="shared" si="0"/>
        <v>57.75</v>
      </c>
    </row>
    <row r="16" spans="1:5" ht="15.75">
      <c r="A16" s="4">
        <v>11</v>
      </c>
      <c r="B16" s="2" t="s">
        <v>66</v>
      </c>
      <c r="C16" s="7">
        <f>[1]ORDEN!DA13</f>
        <v>926</v>
      </c>
      <c r="D16" s="7">
        <f>[1]ORDEN!DB13</f>
        <v>1098.218142548596</v>
      </c>
      <c r="E16" s="26">
        <f t="shared" si="0"/>
        <v>84.318403067997451</v>
      </c>
    </row>
    <row r="17" spans="1:5" ht="15.75">
      <c r="A17" s="4">
        <v>12</v>
      </c>
      <c r="B17" s="2" t="s">
        <v>25</v>
      </c>
      <c r="C17" s="7">
        <f>[1]ORDEN!DA14</f>
        <v>2064</v>
      </c>
      <c r="D17" s="7">
        <f>[1]ORDEN!DB14</f>
        <v>2881.1046511627906</v>
      </c>
      <c r="E17" s="26">
        <f t="shared" si="0"/>
        <v>71.639188780143286</v>
      </c>
    </row>
    <row r="18" spans="1:5" ht="15.75">
      <c r="A18" s="4">
        <v>13</v>
      </c>
      <c r="B18" s="2" t="s">
        <v>68</v>
      </c>
      <c r="C18" s="7">
        <f>[1]ORDEN!DA15</f>
        <v>1928</v>
      </c>
      <c r="D18" s="7">
        <f>[1]ORDEN!DB15</f>
        <v>2100</v>
      </c>
      <c r="E18" s="26">
        <f t="shared" si="0"/>
        <v>91.80952380952381</v>
      </c>
    </row>
    <row r="19" spans="1:5" ht="15.75">
      <c r="A19" s="4">
        <v>14</v>
      </c>
      <c r="B19" s="2" t="s">
        <v>34</v>
      </c>
      <c r="C19" s="7">
        <f>[1]ORDEN!DA16</f>
        <v>1093</v>
      </c>
      <c r="D19" s="7">
        <f>[1]ORDEN!DB16</f>
        <v>1875</v>
      </c>
      <c r="E19" s="26">
        <f t="shared" si="0"/>
        <v>58.293333333333329</v>
      </c>
    </row>
    <row r="20" spans="1:5" ht="15.75">
      <c r="A20" s="4">
        <v>15</v>
      </c>
      <c r="B20" s="2" t="s">
        <v>26</v>
      </c>
      <c r="C20" s="7">
        <f>[1]ORDEN!DA17</f>
        <v>608</v>
      </c>
      <c r="D20" s="7">
        <f>[1]ORDEN!DB17</f>
        <v>1425</v>
      </c>
      <c r="E20" s="26">
        <f t="shared" si="0"/>
        <v>42.666666666666671</v>
      </c>
    </row>
    <row r="21" spans="1:5" ht="15.75">
      <c r="A21" s="4">
        <v>16</v>
      </c>
      <c r="B21" s="2" t="s">
        <v>35</v>
      </c>
      <c r="C21" s="7">
        <f>[1]ORDEN!DA18</f>
        <v>983</v>
      </c>
      <c r="D21" s="7">
        <f>[1]ORDEN!DB18</f>
        <v>1650</v>
      </c>
      <c r="E21" s="26">
        <f t="shared" si="0"/>
        <v>59.575757575757571</v>
      </c>
    </row>
    <row r="22" spans="1:5" ht="15.75">
      <c r="A22" s="4">
        <v>17</v>
      </c>
      <c r="B22" s="3" t="s">
        <v>28</v>
      </c>
      <c r="C22" s="7">
        <f>[1]ORDEN!DA19</f>
        <v>630</v>
      </c>
      <c r="D22" s="7">
        <f>[1]ORDEN!DB19</f>
        <v>875</v>
      </c>
      <c r="E22" s="26">
        <f t="shared" si="0"/>
        <v>72</v>
      </c>
    </row>
    <row r="23" spans="1:5" ht="15.75">
      <c r="A23" s="4">
        <v>18</v>
      </c>
      <c r="B23" s="2" t="s">
        <v>29</v>
      </c>
      <c r="C23" s="7">
        <f>[1]ORDEN!DA20</f>
        <v>1005</v>
      </c>
      <c r="D23" s="7">
        <f>[1]ORDEN!DB20</f>
        <v>1450</v>
      </c>
      <c r="E23" s="26">
        <f t="shared" si="0"/>
        <v>69.310344827586206</v>
      </c>
    </row>
    <row r="24" spans="1:5" ht="15.75">
      <c r="A24" s="4">
        <v>19</v>
      </c>
      <c r="B24" s="2" t="s">
        <v>24</v>
      </c>
      <c r="C24" s="7">
        <f>[1]ORDEN!DA21</f>
        <v>1207</v>
      </c>
      <c r="D24" s="7">
        <f>[1]ORDEN!DB21</f>
        <v>1325</v>
      </c>
      <c r="E24" s="26">
        <f t="shared" si="0"/>
        <v>91.094339622641513</v>
      </c>
    </row>
    <row r="25" spans="1:5" ht="15.75">
      <c r="A25" s="4">
        <v>20</v>
      </c>
      <c r="B25" s="2" t="s">
        <v>70</v>
      </c>
      <c r="C25" s="7">
        <f>[1]ORDEN!DA22</f>
        <v>613</v>
      </c>
      <c r="D25" s="7">
        <f>[1]ORDEN!DB22</f>
        <v>1100</v>
      </c>
      <c r="E25" s="26">
        <f t="shared" si="0"/>
        <v>55.727272727272727</v>
      </c>
    </row>
    <row r="26" spans="1:5" ht="15.75">
      <c r="A26" s="4">
        <v>21</v>
      </c>
      <c r="B26" s="3" t="s">
        <v>31</v>
      </c>
      <c r="C26" s="7">
        <f>[1]ORDEN!DA23</f>
        <v>1338</v>
      </c>
      <c r="D26" s="7">
        <f>[1]ORDEN!DB23</f>
        <v>2231.3153961136022</v>
      </c>
      <c r="E26" s="26">
        <f t="shared" si="0"/>
        <v>59.96462904036175</v>
      </c>
    </row>
    <row r="27" spans="1:5" ht="15.75">
      <c r="A27" s="4">
        <v>22</v>
      </c>
      <c r="B27" s="3" t="s">
        <v>9</v>
      </c>
      <c r="C27" s="7">
        <f>[1]ORDEN!DA24</f>
        <v>922</v>
      </c>
      <c r="D27" s="7">
        <f>[1]ORDEN!DB24</f>
        <v>875</v>
      </c>
      <c r="E27" s="26">
        <f t="shared" si="0"/>
        <v>105.37142857142857</v>
      </c>
    </row>
    <row r="28" spans="1:5" ht="15.75">
      <c r="A28" s="4">
        <v>23</v>
      </c>
      <c r="B28" s="3" t="s">
        <v>36</v>
      </c>
      <c r="C28" s="7">
        <f>[1]ORDEN!DA25</f>
        <v>552</v>
      </c>
      <c r="D28" s="7">
        <f>[1]ORDEN!DB25</f>
        <v>1234.7826086956522</v>
      </c>
      <c r="E28" s="26">
        <f t="shared" si="0"/>
        <v>44.704225352112672</v>
      </c>
    </row>
    <row r="29" spans="1:5" ht="15.75">
      <c r="A29" s="4">
        <v>24</v>
      </c>
      <c r="B29" s="3" t="s">
        <v>37</v>
      </c>
      <c r="C29" s="7">
        <f>[1]ORDEN!DA26</f>
        <v>863</v>
      </c>
      <c r="D29" s="7">
        <f>[1]ORDEN!DB26</f>
        <v>1200</v>
      </c>
      <c r="E29" s="26">
        <f t="shared" si="0"/>
        <v>71.916666666666657</v>
      </c>
    </row>
    <row r="30" spans="1:5" ht="15.75">
      <c r="A30" s="4">
        <v>25</v>
      </c>
      <c r="B30" s="3" t="s">
        <v>38</v>
      </c>
      <c r="C30" s="7">
        <f>[1]ORDEN!DA27</f>
        <v>2027</v>
      </c>
      <c r="D30" s="7">
        <f>[1]ORDEN!DB27</f>
        <v>2172.4469659595461</v>
      </c>
      <c r="E30" s="26">
        <f t="shared" si="0"/>
        <v>93.304924435966441</v>
      </c>
    </row>
    <row r="31" spans="1:5" ht="15.75">
      <c r="A31" s="4">
        <v>26</v>
      </c>
      <c r="B31" s="3" t="s">
        <v>39</v>
      </c>
      <c r="C31" s="7">
        <f>[1]ORDEN!DA28</f>
        <v>955</v>
      </c>
      <c r="D31" s="7">
        <f>[1]ORDEN!DB28</f>
        <v>1200</v>
      </c>
      <c r="E31" s="26">
        <f t="shared" si="0"/>
        <v>79.583333333333329</v>
      </c>
    </row>
    <row r="32" spans="1:5" ht="15.75">
      <c r="A32" s="4">
        <v>27</v>
      </c>
      <c r="B32" s="3" t="s">
        <v>40</v>
      </c>
      <c r="C32" s="7">
        <f>[1]ORDEN!DA29</f>
        <v>1254</v>
      </c>
      <c r="D32" s="7">
        <f>[1]ORDEN!DB29</f>
        <v>1853.9473684210527</v>
      </c>
      <c r="E32" s="26">
        <f t="shared" si="0"/>
        <v>67.639460610361951</v>
      </c>
    </row>
    <row r="33" spans="1:5" ht="15.75">
      <c r="A33" s="4">
        <v>28</v>
      </c>
      <c r="B33" s="3" t="s">
        <v>3</v>
      </c>
      <c r="C33" s="7">
        <f>[1]ORDEN!DA30</f>
        <v>727</v>
      </c>
      <c r="D33" s="7">
        <f>[1]ORDEN!DB30</f>
        <v>1426.1348005502064</v>
      </c>
      <c r="E33" s="26">
        <f t="shared" si="0"/>
        <v>50.97694830246914</v>
      </c>
    </row>
    <row r="34" spans="1:5" ht="15.75">
      <c r="A34" s="4">
        <v>29</v>
      </c>
      <c r="B34" s="3" t="s">
        <v>2</v>
      </c>
      <c r="C34" s="7">
        <f>[1]ORDEN!DA31</f>
        <v>1180</v>
      </c>
      <c r="D34" s="7">
        <f>[1]ORDEN!DB31</f>
        <v>2055.5084745762711</v>
      </c>
      <c r="E34" s="26">
        <f t="shared" si="0"/>
        <v>57.406720263863122</v>
      </c>
    </row>
    <row r="35" spans="1:5" ht="15.75">
      <c r="A35" s="4">
        <v>30</v>
      </c>
      <c r="B35" s="3" t="s">
        <v>41</v>
      </c>
      <c r="C35" s="7">
        <f>[1]ORDEN!DA32</f>
        <v>2558</v>
      </c>
      <c r="D35" s="7">
        <f>[1]ORDEN!DB32</f>
        <v>3445.621579358874</v>
      </c>
      <c r="E35" s="26">
        <f t="shared" si="0"/>
        <v>74.239144986895695</v>
      </c>
    </row>
    <row r="36" spans="1:5" ht="15.75">
      <c r="A36" s="4">
        <v>31</v>
      </c>
      <c r="B36" s="3" t="s">
        <v>42</v>
      </c>
      <c r="C36" s="7">
        <f>[1]ORDEN!DA33</f>
        <v>701</v>
      </c>
      <c r="D36" s="7">
        <f>[1]ORDEN!DB33</f>
        <v>1470.4707560627676</v>
      </c>
      <c r="E36" s="26">
        <f t="shared" si="0"/>
        <v>47.671808304229721</v>
      </c>
    </row>
    <row r="37" spans="1:5" ht="15.75">
      <c r="A37" s="4">
        <v>32</v>
      </c>
      <c r="B37" s="3" t="s">
        <v>27</v>
      </c>
      <c r="C37" s="7">
        <f>[1]ORDEN!DA34</f>
        <v>1254</v>
      </c>
      <c r="D37" s="7">
        <f>[1]ORDEN!DB34</f>
        <v>1481.3397129186603</v>
      </c>
      <c r="E37" s="26">
        <f t="shared" si="0"/>
        <v>84.653100775193806</v>
      </c>
    </row>
    <row r="38" spans="1:5" ht="15.75">
      <c r="A38" s="4">
        <v>33</v>
      </c>
      <c r="B38" s="3" t="s">
        <v>60</v>
      </c>
      <c r="C38" s="7">
        <f>[1]ORDEN!DA35</f>
        <v>880</v>
      </c>
      <c r="D38" s="7">
        <f>[1]ORDEN!DB35</f>
        <v>1550</v>
      </c>
      <c r="E38" s="26">
        <f t="shared" si="0"/>
        <v>56.774193548387096</v>
      </c>
    </row>
    <row r="39" spans="1:5" ht="15.75">
      <c r="A39" s="4">
        <v>34</v>
      </c>
      <c r="B39" s="3" t="s">
        <v>43</v>
      </c>
      <c r="C39" s="7">
        <f>[1]ORDEN!DA36</f>
        <v>1313</v>
      </c>
      <c r="D39" s="7">
        <f>[1]ORDEN!DB36</f>
        <v>2100</v>
      </c>
      <c r="E39" s="26">
        <f t="shared" si="0"/>
        <v>62.523809523809526</v>
      </c>
    </row>
    <row r="40" spans="1:5" ht="15.75">
      <c r="A40" s="4">
        <v>35</v>
      </c>
      <c r="B40" s="3" t="s">
        <v>44</v>
      </c>
      <c r="C40" s="7">
        <f>[1]ORDEN!DA37</f>
        <v>710</v>
      </c>
      <c r="D40" s="7">
        <f>[1]ORDEN!DB37</f>
        <v>1200</v>
      </c>
      <c r="E40" s="26">
        <f t="shared" si="0"/>
        <v>59.166666666666664</v>
      </c>
    </row>
    <row r="41" spans="1:5" ht="15.75">
      <c r="A41" s="4">
        <v>36</v>
      </c>
      <c r="B41" s="3" t="s">
        <v>45</v>
      </c>
      <c r="C41" s="7">
        <f>[1]ORDEN!DA38</f>
        <v>1180</v>
      </c>
      <c r="D41" s="7">
        <f>[1]ORDEN!DB38</f>
        <v>1650</v>
      </c>
      <c r="E41" s="26">
        <f t="shared" si="0"/>
        <v>71.515151515151516</v>
      </c>
    </row>
    <row r="42" spans="1:5" ht="15.75">
      <c r="A42" s="4">
        <v>37</v>
      </c>
      <c r="B42" s="3" t="s">
        <v>4</v>
      </c>
      <c r="C42" s="7">
        <f>[1]ORDEN!DA39</f>
        <v>2046</v>
      </c>
      <c r="D42" s="7">
        <f>[1]ORDEN!DB39</f>
        <v>2442.4486803519062</v>
      </c>
      <c r="E42" s="26">
        <f t="shared" si="0"/>
        <v>83.768392615938765</v>
      </c>
    </row>
    <row r="43" spans="1:5" ht="15.75">
      <c r="A43" s="4">
        <v>38</v>
      </c>
      <c r="B43" s="3" t="s">
        <v>46</v>
      </c>
      <c r="C43" s="7">
        <f>[1]ORDEN!DA40</f>
        <v>1475</v>
      </c>
      <c r="D43" s="7">
        <f>[1]ORDEN!DB40</f>
        <v>2359.2203389830511</v>
      </c>
      <c r="E43" s="26">
        <f t="shared" si="0"/>
        <v>62.520654625917786</v>
      </c>
    </row>
    <row r="44" spans="1:5" ht="15.75">
      <c r="A44" s="4">
        <v>39</v>
      </c>
      <c r="B44" s="2" t="s">
        <v>22</v>
      </c>
      <c r="C44" s="7">
        <f>[1]ORDEN!DA41</f>
        <v>1509</v>
      </c>
      <c r="D44" s="7">
        <f>[1]ORDEN!DB41</f>
        <v>1596.9184890656063</v>
      </c>
      <c r="E44" s="26">
        <f t="shared" si="0"/>
        <v>94.494491129785246</v>
      </c>
    </row>
    <row r="45" spans="1:5" ht="15.75">
      <c r="A45" s="4">
        <v>40</v>
      </c>
      <c r="B45" s="2" t="s">
        <v>47</v>
      </c>
      <c r="C45" s="7">
        <f>[1]ORDEN!DA42</f>
        <v>1147</v>
      </c>
      <c r="D45" s="7">
        <f>[1]ORDEN!DB42</f>
        <v>2260.8108108108108</v>
      </c>
      <c r="E45" s="26">
        <f t="shared" si="0"/>
        <v>50.734010759115364</v>
      </c>
    </row>
    <row r="46" spans="1:5" ht="15.75">
      <c r="A46" s="4">
        <v>41</v>
      </c>
      <c r="B46" s="2" t="s">
        <v>72</v>
      </c>
      <c r="C46" s="7">
        <f>[1]ORDEN!DA43</f>
        <v>1226</v>
      </c>
      <c r="D46" s="7">
        <f>[1]ORDEN!DB43</f>
        <v>1550</v>
      </c>
      <c r="E46" s="26">
        <f t="shared" si="0"/>
        <v>79.096774193548384</v>
      </c>
    </row>
    <row r="47" spans="1:5" ht="15.75">
      <c r="A47" s="4">
        <v>42</v>
      </c>
      <c r="B47" s="2" t="s">
        <v>30</v>
      </c>
      <c r="C47" s="7">
        <f>[1]ORDEN!DA44</f>
        <v>515</v>
      </c>
      <c r="D47" s="7">
        <f>[1]ORDEN!DB44</f>
        <v>1100</v>
      </c>
      <c r="E47" s="26">
        <f t="shared" si="0"/>
        <v>46.81818181818182</v>
      </c>
    </row>
    <row r="48" spans="1:5" ht="15.75">
      <c r="A48" s="4">
        <v>43</v>
      </c>
      <c r="B48" s="2" t="s">
        <v>48</v>
      </c>
      <c r="C48" s="7">
        <f>[1]ORDEN!DA45</f>
        <v>954</v>
      </c>
      <c r="D48" s="7">
        <f>[1]ORDEN!DB45</f>
        <v>1025</v>
      </c>
      <c r="E48" s="26">
        <f t="shared" si="0"/>
        <v>93.073170731707322</v>
      </c>
    </row>
    <row r="49" spans="1:5" ht="15.75">
      <c r="A49" s="4">
        <v>44</v>
      </c>
      <c r="B49" s="2" t="s">
        <v>5</v>
      </c>
      <c r="C49" s="7">
        <f>[1]ORDEN!DA46</f>
        <v>735</v>
      </c>
      <c r="D49" s="7">
        <f>[1]ORDEN!DB46</f>
        <v>1125</v>
      </c>
      <c r="E49" s="26">
        <f t="shared" si="0"/>
        <v>65.333333333333329</v>
      </c>
    </row>
    <row r="50" spans="1:5" ht="15.75">
      <c r="A50" s="4">
        <v>45</v>
      </c>
      <c r="B50" s="2" t="s">
        <v>49</v>
      </c>
      <c r="C50" s="7">
        <f>[1]ORDEN!DA47</f>
        <v>1292</v>
      </c>
      <c r="D50" s="7">
        <f>[1]ORDEN!DB47</f>
        <v>1225</v>
      </c>
      <c r="E50" s="26">
        <f t="shared" si="0"/>
        <v>105.46938775510203</v>
      </c>
    </row>
    <row r="51" spans="1:5" ht="15.75">
      <c r="A51" s="4">
        <v>46</v>
      </c>
      <c r="B51" s="2" t="s">
        <v>23</v>
      </c>
      <c r="C51" s="7">
        <f>[1]ORDEN!DA48</f>
        <v>1473</v>
      </c>
      <c r="D51" s="7">
        <f>[1]ORDEN!DB48</f>
        <v>1661.2016293279023</v>
      </c>
      <c r="E51" s="26">
        <f t="shared" si="0"/>
        <v>88.670753386869364</v>
      </c>
    </row>
    <row r="52" spans="1:5" ht="15.75">
      <c r="A52" s="4">
        <v>47</v>
      </c>
      <c r="B52" s="2" t="s">
        <v>50</v>
      </c>
      <c r="C52" s="7">
        <f>[1]ORDEN!DA49</f>
        <v>732</v>
      </c>
      <c r="D52" s="7">
        <f>[1]ORDEN!DB49</f>
        <v>430.32786885245901</v>
      </c>
      <c r="E52" s="26">
        <f t="shared" si="0"/>
        <v>170.10285714285715</v>
      </c>
    </row>
    <row r="53" spans="1:5" ht="15.75">
      <c r="A53" s="4">
        <v>48</v>
      </c>
      <c r="B53" s="3" t="s">
        <v>0</v>
      </c>
      <c r="C53" s="7">
        <f>[1]ORDEN!DA50</f>
        <v>854</v>
      </c>
      <c r="D53" s="7">
        <f>[1]ORDEN!DB50</f>
        <v>1000</v>
      </c>
      <c r="E53" s="26">
        <f t="shared" si="0"/>
        <v>85.399999999999991</v>
      </c>
    </row>
    <row r="54" spans="1:5" ht="15.75">
      <c r="A54" s="4">
        <v>49</v>
      </c>
      <c r="B54" s="3" t="s">
        <v>51</v>
      </c>
      <c r="C54" s="7">
        <f>[1]ORDEN!DA51</f>
        <v>613</v>
      </c>
      <c r="D54" s="7">
        <f>[1]ORDEN!DB51</f>
        <v>1100</v>
      </c>
      <c r="E54" s="26">
        <f t="shared" si="0"/>
        <v>55.727272727272727</v>
      </c>
    </row>
    <row r="55" spans="1:5" ht="15.75">
      <c r="A55" s="4">
        <v>50</v>
      </c>
      <c r="B55" s="2" t="s">
        <v>59</v>
      </c>
      <c r="C55" s="7">
        <f>[1]ORDEN!DA52</f>
        <v>1003</v>
      </c>
      <c r="D55" s="7">
        <f>[1]ORDEN!DB52</f>
        <v>900</v>
      </c>
      <c r="E55" s="26">
        <f t="shared" si="0"/>
        <v>111.44444444444443</v>
      </c>
    </row>
    <row r="56" spans="1:5" ht="15.75">
      <c r="A56" s="4">
        <v>51</v>
      </c>
      <c r="B56" s="2" t="s">
        <v>52</v>
      </c>
      <c r="C56" s="7">
        <f>[1]ORDEN!DA53</f>
        <v>624</v>
      </c>
      <c r="D56" s="7">
        <f>[1]ORDEN!DB53</f>
        <v>1376.4423076923076</v>
      </c>
      <c r="E56" s="26">
        <f t="shared" si="0"/>
        <v>45.334264757247645</v>
      </c>
    </row>
    <row r="57" spans="1:5" ht="15.75" customHeight="1">
      <c r="A57" s="4">
        <v>52</v>
      </c>
      <c r="B57" s="5" t="s">
        <v>7</v>
      </c>
      <c r="C57" s="7">
        <f>[1]ORDEN!DA54</f>
        <v>414</v>
      </c>
      <c r="D57" s="7">
        <f>[1]ORDEN!DB54</f>
        <v>650</v>
      </c>
      <c r="E57" s="26">
        <f t="shared" si="0"/>
        <v>63.692307692307693</v>
      </c>
    </row>
    <row r="58" spans="1:5" ht="15.75">
      <c r="A58" s="4">
        <v>53</v>
      </c>
      <c r="B58" s="3" t="s">
        <v>53</v>
      </c>
      <c r="C58" s="7">
        <f>[1]ORDEN!DA55</f>
        <v>743</v>
      </c>
      <c r="D58" s="7">
        <f>[1]ORDEN!DB55</f>
        <v>600</v>
      </c>
      <c r="E58" s="26">
        <f t="shared" si="0"/>
        <v>123.83333333333333</v>
      </c>
    </row>
    <row r="59" spans="1:5" ht="15.75">
      <c r="A59" s="4">
        <v>54</v>
      </c>
      <c r="B59" s="2" t="s">
        <v>69</v>
      </c>
      <c r="C59" s="7">
        <f>[1]ORDEN!DA56</f>
        <v>619</v>
      </c>
      <c r="D59" s="7">
        <f>[1]ORDEN!DB56</f>
        <v>1100</v>
      </c>
      <c r="E59" s="26">
        <f t="shared" si="0"/>
        <v>56.272727272727273</v>
      </c>
    </row>
    <row r="60" spans="1:5" ht="15.75">
      <c r="A60" s="4" t="s">
        <v>19</v>
      </c>
      <c r="B60" s="2" t="s">
        <v>16</v>
      </c>
      <c r="C60" s="7">
        <f>[1]ORDEN!DA57</f>
        <v>1131</v>
      </c>
      <c r="D60" s="7">
        <f>[1]ORDEN!DB57</f>
        <v>1750</v>
      </c>
      <c r="E60" s="26">
        <f t="shared" si="0"/>
        <v>64.628571428571419</v>
      </c>
    </row>
    <row r="61" spans="1:5" ht="15.75">
      <c r="A61" s="4" t="s">
        <v>20</v>
      </c>
      <c r="B61" s="2" t="s">
        <v>17</v>
      </c>
      <c r="C61" s="7">
        <f>[1]ORDEN!DA58</f>
        <v>638</v>
      </c>
      <c r="D61" s="7">
        <f>[1]ORDEN!DB58</f>
        <v>1000</v>
      </c>
      <c r="E61" s="26">
        <f t="shared" si="0"/>
        <v>63.800000000000004</v>
      </c>
    </row>
    <row r="62" spans="1:5" ht="15.75">
      <c r="A62" s="4" t="s">
        <v>21</v>
      </c>
      <c r="B62" s="2" t="s">
        <v>18</v>
      </c>
      <c r="C62" s="7">
        <f>[1]ORDEN!DA59</f>
        <v>343</v>
      </c>
      <c r="D62" s="7">
        <f>[1]ORDEN!DB59</f>
        <v>650</v>
      </c>
      <c r="E62" s="26">
        <f t="shared" si="0"/>
        <v>52.769230769230766</v>
      </c>
    </row>
    <row r="63" spans="1:5" ht="15.75">
      <c r="A63" s="4" t="s">
        <v>54</v>
      </c>
      <c r="B63" s="2" t="s">
        <v>56</v>
      </c>
      <c r="C63" s="7">
        <f>[1]ORDEN!DA60</f>
        <v>516</v>
      </c>
      <c r="D63" s="7">
        <f>[1]ORDEN!DB60</f>
        <v>591.56976744186045</v>
      </c>
      <c r="E63" s="26">
        <f t="shared" si="0"/>
        <v>87.225552825552839</v>
      </c>
    </row>
    <row r="64" spans="1:5" ht="15.75">
      <c r="A64" s="4" t="s">
        <v>55</v>
      </c>
      <c r="B64" s="13" t="s">
        <v>58</v>
      </c>
      <c r="C64" s="7">
        <f>[1]ORDEN!DA61</f>
        <v>818</v>
      </c>
      <c r="D64" s="7">
        <f>[1]ORDEN!DB61</f>
        <v>719.43765281173592</v>
      </c>
      <c r="E64" s="26">
        <f t="shared" si="0"/>
        <v>113.6999150382328</v>
      </c>
    </row>
    <row r="65" spans="1:5" ht="16.5" thickBot="1">
      <c r="A65" s="40">
        <v>60</v>
      </c>
      <c r="B65" s="47" t="s">
        <v>57</v>
      </c>
      <c r="C65" s="7">
        <f>[1]ORDEN!DA62</f>
        <v>320</v>
      </c>
      <c r="D65" s="7">
        <f>[1]ORDEN!DB62</f>
        <v>745.9375</v>
      </c>
      <c r="E65" s="26">
        <f t="shared" si="0"/>
        <v>42.899036447423541</v>
      </c>
    </row>
    <row r="66" spans="1:5" ht="17.25" thickTop="1" thickBot="1">
      <c r="A66" s="117" t="s">
        <v>6</v>
      </c>
      <c r="B66" s="118"/>
      <c r="C66" s="6">
        <f>SUM(C6:C65)</f>
        <v>72039</v>
      </c>
      <c r="D66" s="6">
        <f>SUM(D6:D65)</f>
        <v>96022.245320716262</v>
      </c>
      <c r="E66" s="10">
        <f>+C66/D66*100</f>
        <v>75.02324045786294</v>
      </c>
    </row>
    <row r="67" spans="1:5" ht="16.5" thickTop="1">
      <c r="A67" s="11" t="s">
        <v>80</v>
      </c>
      <c r="B67" s="14"/>
      <c r="C67" s="15"/>
      <c r="D67" s="15"/>
      <c r="E67" s="15"/>
    </row>
  </sheetData>
  <mergeCells count="5">
    <mergeCell ref="C4:E4"/>
    <mergeCell ref="A66:B66"/>
    <mergeCell ref="A4:A5"/>
    <mergeCell ref="B4:B5"/>
    <mergeCell ref="A1:E1"/>
  </mergeCells>
  <phoneticPr fontId="7" type="noConversion"/>
  <printOptions horizontalCentered="1"/>
  <pageMargins left="0.35433070866141736" right="0.35433070866141736" top="0.78740157480314965" bottom="0.78740157480314965" header="0" footer="0"/>
  <pageSetup paperSize="145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C69"/>
  <sheetViews>
    <sheetView view="pageBreakPreview" zoomScale="110" zoomScaleNormal="110" zoomScaleSheetLayoutView="110" workbookViewId="0">
      <selection activeCell="R19" sqref="R19"/>
    </sheetView>
  </sheetViews>
  <sheetFormatPr baseColWidth="10" defaultRowHeight="12.75"/>
  <cols>
    <col min="1" max="1" width="4" style="90" bestFit="1" customWidth="1"/>
    <col min="2" max="2" width="32.7109375" style="81" bestFit="1" customWidth="1"/>
    <col min="3" max="4" width="10.28515625" style="91" customWidth="1"/>
    <col min="5" max="5" width="10.140625" style="91" customWidth="1"/>
    <col min="6" max="6" width="13.140625" style="91" customWidth="1"/>
    <col min="7" max="7" width="11.42578125" style="91" customWidth="1"/>
    <col min="8" max="8" width="8.5703125" style="91" customWidth="1"/>
    <col min="9" max="9" width="10.7109375" style="91" customWidth="1"/>
    <col min="10" max="10" width="12" style="91" customWidth="1"/>
    <col min="11" max="11" width="10.5703125" style="91" customWidth="1"/>
    <col min="12" max="12" width="13.5703125" style="91" customWidth="1"/>
    <col min="13" max="13" width="11.85546875" style="91" customWidth="1"/>
    <col min="14" max="14" width="9.140625" style="91" customWidth="1"/>
    <col min="15" max="15" width="4" style="90" bestFit="1" customWidth="1"/>
    <col min="16" max="16" width="32.7109375" style="81" bestFit="1" customWidth="1"/>
    <col min="17" max="17" width="10.42578125" style="54" customWidth="1"/>
    <col min="18" max="18" width="11.42578125" style="54"/>
    <col min="19" max="19" width="9.85546875" style="54" customWidth="1"/>
    <col min="20" max="20" width="12.7109375" style="54" customWidth="1"/>
    <col min="21" max="21" width="11.42578125" style="54"/>
    <col min="22" max="22" width="10.5703125" style="54" customWidth="1"/>
    <col min="23" max="23" width="9.7109375" style="54" customWidth="1"/>
    <col min="24" max="24" width="11.42578125" style="54"/>
    <col min="25" max="25" width="10.28515625" style="54" customWidth="1"/>
    <col min="26" max="26" width="12.5703125" style="54" customWidth="1"/>
    <col min="27" max="27" width="11.42578125" style="54"/>
    <col min="28" max="28" width="9.5703125" style="54" customWidth="1"/>
    <col min="29" max="16384" width="11.42578125" style="54"/>
  </cols>
  <sheetData>
    <row r="1" spans="1:133">
      <c r="A1" s="128"/>
      <c r="B1" s="128"/>
      <c r="C1" s="128"/>
      <c r="D1" s="128"/>
      <c r="E1" s="128"/>
      <c r="F1" s="128"/>
      <c r="G1" s="128"/>
      <c r="H1" s="128"/>
      <c r="I1" s="53"/>
      <c r="J1" s="53"/>
      <c r="K1" s="53"/>
      <c r="L1" s="53"/>
      <c r="M1" s="53"/>
      <c r="N1" s="53"/>
      <c r="O1" s="53"/>
      <c r="P1" s="53"/>
    </row>
    <row r="2" spans="1:133">
      <c r="A2" s="134" t="s">
        <v>126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 t="s">
        <v>127</v>
      </c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</row>
    <row r="3" spans="1:133" ht="13.5" thickBo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95" t="s">
        <v>121</v>
      </c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95" t="s">
        <v>122</v>
      </c>
    </row>
    <row r="4" spans="1:133" ht="18" customHeight="1" thickTop="1" thickBot="1">
      <c r="A4" s="135" t="s">
        <v>85</v>
      </c>
      <c r="B4" s="135" t="s">
        <v>86</v>
      </c>
      <c r="C4" s="136" t="s">
        <v>87</v>
      </c>
      <c r="D4" s="136"/>
      <c r="E4" s="136"/>
      <c r="F4" s="136"/>
      <c r="G4" s="136"/>
      <c r="H4" s="136"/>
      <c r="I4" s="136" t="s">
        <v>88</v>
      </c>
      <c r="J4" s="136"/>
      <c r="K4" s="136"/>
      <c r="L4" s="136"/>
      <c r="M4" s="136"/>
      <c r="N4" s="136"/>
      <c r="O4" s="135" t="s">
        <v>85</v>
      </c>
      <c r="P4" s="135" t="s">
        <v>86</v>
      </c>
      <c r="Q4" s="137" t="s">
        <v>124</v>
      </c>
      <c r="R4" s="137"/>
      <c r="S4" s="137"/>
      <c r="T4" s="137"/>
      <c r="U4" s="137"/>
      <c r="V4" s="137"/>
      <c r="W4" s="129" t="s">
        <v>123</v>
      </c>
      <c r="X4" s="130"/>
      <c r="Y4" s="130"/>
      <c r="Z4" s="130"/>
      <c r="AA4" s="130"/>
      <c r="AB4" s="131"/>
    </row>
    <row r="5" spans="1:133" ht="45.75" customHeight="1" thickTop="1" thickBot="1">
      <c r="A5" s="135"/>
      <c r="B5" s="135"/>
      <c r="C5" s="56" t="s">
        <v>89</v>
      </c>
      <c r="D5" s="56" t="s">
        <v>90</v>
      </c>
      <c r="E5" s="56" t="s">
        <v>91</v>
      </c>
      <c r="F5" s="56" t="s">
        <v>92</v>
      </c>
      <c r="G5" s="56" t="s">
        <v>93</v>
      </c>
      <c r="H5" s="57" t="s">
        <v>76</v>
      </c>
      <c r="I5" s="56" t="s">
        <v>89</v>
      </c>
      <c r="J5" s="56" t="s">
        <v>90</v>
      </c>
      <c r="K5" s="56" t="s">
        <v>91</v>
      </c>
      <c r="L5" s="56" t="s">
        <v>92</v>
      </c>
      <c r="M5" s="56" t="s">
        <v>93</v>
      </c>
      <c r="N5" s="57" t="s">
        <v>76</v>
      </c>
      <c r="O5" s="135"/>
      <c r="P5" s="135"/>
      <c r="Q5" s="58" t="s">
        <v>89</v>
      </c>
      <c r="R5" s="58" t="s">
        <v>90</v>
      </c>
      <c r="S5" s="58" t="s">
        <v>91</v>
      </c>
      <c r="T5" s="58" t="s">
        <v>92</v>
      </c>
      <c r="U5" s="58" t="s">
        <v>93</v>
      </c>
      <c r="V5" s="59" t="s">
        <v>6</v>
      </c>
      <c r="W5" s="58" t="s">
        <v>89</v>
      </c>
      <c r="X5" s="58" t="s">
        <v>90</v>
      </c>
      <c r="Y5" s="58" t="s">
        <v>91</v>
      </c>
      <c r="Z5" s="58" t="s">
        <v>92</v>
      </c>
      <c r="AA5" s="58" t="s">
        <v>93</v>
      </c>
      <c r="AB5" s="59" t="s">
        <v>6</v>
      </c>
    </row>
    <row r="6" spans="1:133" ht="13.5" thickTop="1">
      <c r="A6" s="60">
        <v>1</v>
      </c>
      <c r="B6" s="61" t="s">
        <v>11</v>
      </c>
      <c r="C6" s="62">
        <f>'[1]14'!C6</f>
        <v>17</v>
      </c>
      <c r="D6" s="62">
        <f>'[1]14'!D6</f>
        <v>40</v>
      </c>
      <c r="E6" s="62">
        <f>'[1]14'!E6</f>
        <v>550</v>
      </c>
      <c r="F6" s="62">
        <f>'[1]14'!F6</f>
        <v>118</v>
      </c>
      <c r="G6" s="62">
        <f>'[1]14'!G6</f>
        <v>53</v>
      </c>
      <c r="H6" s="63">
        <f t="shared" ref="H6:H37" si="0">SUM(C6:G6)</f>
        <v>778</v>
      </c>
      <c r="I6" s="92">
        <f>'[1]14'!I6</f>
        <v>17</v>
      </c>
      <c r="J6" s="92">
        <f>'[1]14'!J6</f>
        <v>40</v>
      </c>
      <c r="K6" s="92">
        <f>'[1]14'!K6</f>
        <v>544</v>
      </c>
      <c r="L6" s="92">
        <f>'[1]14'!L6</f>
        <v>118</v>
      </c>
      <c r="M6" s="92">
        <f>'[1]14'!M6</f>
        <v>53</v>
      </c>
      <c r="N6" s="63">
        <f t="shared" ref="N6:N67" si="1">SUM(I6:M6)</f>
        <v>772</v>
      </c>
      <c r="O6" s="60">
        <v>1</v>
      </c>
      <c r="P6" s="61" t="s">
        <v>11</v>
      </c>
      <c r="Q6" s="64">
        <f t="shared" ref="Q6:U37" si="2">+C6/$H6*100</f>
        <v>2.1850899742930592</v>
      </c>
      <c r="R6" s="65">
        <f t="shared" si="2"/>
        <v>5.1413881748071981</v>
      </c>
      <c r="S6" s="65">
        <f t="shared" si="2"/>
        <v>70.694087403598971</v>
      </c>
      <c r="T6" s="65">
        <f t="shared" si="2"/>
        <v>15.167095115681233</v>
      </c>
      <c r="U6" s="65">
        <f t="shared" si="2"/>
        <v>6.8123393316195369</v>
      </c>
      <c r="V6" s="66">
        <f t="shared" ref="V6:V67" si="3">SUM(Q6:U6)</f>
        <v>100</v>
      </c>
      <c r="W6" s="67">
        <f t="shared" ref="W6:W30" si="4">+I6/N6*100</f>
        <v>2.2020725388601035</v>
      </c>
      <c r="X6" s="68">
        <f t="shared" ref="X6:X30" si="5">+J6/N6*100</f>
        <v>5.1813471502590671</v>
      </c>
      <c r="Y6" s="68">
        <f t="shared" ref="Y6:Y30" si="6">K6/N6*100</f>
        <v>70.466321243523311</v>
      </c>
      <c r="Z6" s="68">
        <f t="shared" ref="Z6:Z30" si="7">L6/N6*100</f>
        <v>15.284974093264248</v>
      </c>
      <c r="AA6" s="68">
        <f t="shared" ref="AA6:AA30" si="8">+M6/N6*100</f>
        <v>6.8652849740932638</v>
      </c>
      <c r="AB6" s="66">
        <f t="shared" ref="AB6:AB37" si="9">SUM(W6:AA6)</f>
        <v>100</v>
      </c>
    </row>
    <row r="7" spans="1:133">
      <c r="A7" s="69">
        <v>2</v>
      </c>
      <c r="B7" s="70" t="s">
        <v>94</v>
      </c>
      <c r="C7" s="62">
        <f>'[1]14'!C7</f>
        <v>134</v>
      </c>
      <c r="D7" s="62">
        <f>'[1]14'!D7</f>
        <v>195</v>
      </c>
      <c r="E7" s="62">
        <f>'[1]14'!E7</f>
        <v>895</v>
      </c>
      <c r="F7" s="62">
        <f>'[1]14'!F7</f>
        <v>201</v>
      </c>
      <c r="G7" s="62">
        <f>'[1]14'!G7</f>
        <v>40</v>
      </c>
      <c r="H7" s="71">
        <f t="shared" si="0"/>
        <v>1465</v>
      </c>
      <c r="I7" s="92">
        <f>'[1]14'!I7</f>
        <v>134</v>
      </c>
      <c r="J7" s="92">
        <f>'[1]14'!J7</f>
        <v>195</v>
      </c>
      <c r="K7" s="92">
        <f>'[1]14'!K7</f>
        <v>542</v>
      </c>
      <c r="L7" s="92">
        <f>'[1]14'!L7</f>
        <v>171</v>
      </c>
      <c r="M7" s="92">
        <f>'[1]14'!M7</f>
        <v>40</v>
      </c>
      <c r="N7" s="71">
        <f t="shared" si="1"/>
        <v>1082</v>
      </c>
      <c r="O7" s="69">
        <v>2</v>
      </c>
      <c r="P7" s="70" t="s">
        <v>94</v>
      </c>
      <c r="Q7" s="67">
        <f t="shared" si="2"/>
        <v>9.1467576791808884</v>
      </c>
      <c r="R7" s="68">
        <f t="shared" si="2"/>
        <v>13.310580204778159</v>
      </c>
      <c r="S7" s="68">
        <f t="shared" si="2"/>
        <v>61.092150170648466</v>
      </c>
      <c r="T7" s="68">
        <f t="shared" si="2"/>
        <v>13.72013651877133</v>
      </c>
      <c r="U7" s="68">
        <f t="shared" si="2"/>
        <v>2.7303754266211606</v>
      </c>
      <c r="V7" s="72">
        <f t="shared" si="3"/>
        <v>100</v>
      </c>
      <c r="W7" s="67">
        <f t="shared" si="4"/>
        <v>12.384473197781885</v>
      </c>
      <c r="X7" s="68">
        <f t="shared" si="5"/>
        <v>18.022181146025879</v>
      </c>
      <c r="Y7" s="68">
        <f t="shared" si="6"/>
        <v>50.092421441774491</v>
      </c>
      <c r="Z7" s="68">
        <f t="shared" si="7"/>
        <v>15.804066543438077</v>
      </c>
      <c r="AA7" s="68">
        <f t="shared" si="8"/>
        <v>3.6968576709796674</v>
      </c>
      <c r="AB7" s="72">
        <f t="shared" si="9"/>
        <v>100</v>
      </c>
    </row>
    <row r="8" spans="1:133">
      <c r="A8" s="69">
        <v>3</v>
      </c>
      <c r="B8" s="70" t="s">
        <v>12</v>
      </c>
      <c r="C8" s="62">
        <f>'[1]14'!C8</f>
        <v>63</v>
      </c>
      <c r="D8" s="62">
        <f>'[1]14'!D8</f>
        <v>0</v>
      </c>
      <c r="E8" s="62">
        <f>'[1]14'!E8</f>
        <v>228</v>
      </c>
      <c r="F8" s="62">
        <f>'[1]14'!F8</f>
        <v>92</v>
      </c>
      <c r="G8" s="62">
        <f>'[1]14'!G8</f>
        <v>39</v>
      </c>
      <c r="H8" s="71">
        <f t="shared" si="0"/>
        <v>422</v>
      </c>
      <c r="I8" s="92">
        <f>'[1]14'!I8</f>
        <v>63</v>
      </c>
      <c r="J8" s="92">
        <f>'[1]14'!J8</f>
        <v>0</v>
      </c>
      <c r="K8" s="92">
        <f>'[1]14'!K8</f>
        <v>228</v>
      </c>
      <c r="L8" s="92">
        <f>'[1]14'!L8</f>
        <v>92</v>
      </c>
      <c r="M8" s="92">
        <f>'[1]14'!M8</f>
        <v>39</v>
      </c>
      <c r="N8" s="71">
        <f t="shared" si="1"/>
        <v>422</v>
      </c>
      <c r="O8" s="69">
        <v>3</v>
      </c>
      <c r="P8" s="70" t="s">
        <v>12</v>
      </c>
      <c r="Q8" s="67">
        <f t="shared" si="2"/>
        <v>14.928909952606634</v>
      </c>
      <c r="R8" s="68">
        <f t="shared" si="2"/>
        <v>0</v>
      </c>
      <c r="S8" s="68">
        <f t="shared" si="2"/>
        <v>54.02843601895735</v>
      </c>
      <c r="T8" s="68">
        <f t="shared" si="2"/>
        <v>21.800947867298579</v>
      </c>
      <c r="U8" s="68">
        <f t="shared" si="2"/>
        <v>9.24170616113744</v>
      </c>
      <c r="V8" s="72">
        <f t="shared" si="3"/>
        <v>100</v>
      </c>
      <c r="W8" s="67">
        <f t="shared" si="4"/>
        <v>14.928909952606634</v>
      </c>
      <c r="X8" s="68">
        <f t="shared" si="5"/>
        <v>0</v>
      </c>
      <c r="Y8" s="68">
        <f t="shared" si="6"/>
        <v>54.02843601895735</v>
      </c>
      <c r="Z8" s="68">
        <f t="shared" si="7"/>
        <v>21.800947867298579</v>
      </c>
      <c r="AA8" s="68">
        <f t="shared" si="8"/>
        <v>9.24170616113744</v>
      </c>
      <c r="AB8" s="72">
        <f t="shared" si="9"/>
        <v>100</v>
      </c>
    </row>
    <row r="9" spans="1:133">
      <c r="A9" s="69">
        <v>4</v>
      </c>
      <c r="B9" s="70" t="s">
        <v>95</v>
      </c>
      <c r="C9" s="62">
        <f>'[1]14'!C9</f>
        <v>40</v>
      </c>
      <c r="D9" s="62">
        <f>'[1]14'!D9</f>
        <v>30</v>
      </c>
      <c r="E9" s="62">
        <f>'[1]14'!E9</f>
        <v>281</v>
      </c>
      <c r="F9" s="62">
        <f>'[1]14'!F9</f>
        <v>142</v>
      </c>
      <c r="G9" s="62">
        <f>'[1]14'!G9</f>
        <v>32</v>
      </c>
      <c r="H9" s="71">
        <f t="shared" si="0"/>
        <v>525</v>
      </c>
      <c r="I9" s="92">
        <f>'[1]14'!I9</f>
        <v>40</v>
      </c>
      <c r="J9" s="92">
        <f>'[1]14'!J9</f>
        <v>30</v>
      </c>
      <c r="K9" s="92">
        <f>'[1]14'!K9</f>
        <v>281</v>
      </c>
      <c r="L9" s="92">
        <f>'[1]14'!L9</f>
        <v>142</v>
      </c>
      <c r="M9" s="92">
        <f>'[1]14'!M9</f>
        <v>32</v>
      </c>
      <c r="N9" s="71">
        <f t="shared" si="1"/>
        <v>525</v>
      </c>
      <c r="O9" s="69">
        <v>4</v>
      </c>
      <c r="P9" s="70" t="s">
        <v>95</v>
      </c>
      <c r="Q9" s="67">
        <f t="shared" si="2"/>
        <v>7.6190476190476195</v>
      </c>
      <c r="R9" s="68">
        <f t="shared" si="2"/>
        <v>5.7142857142857144</v>
      </c>
      <c r="S9" s="68">
        <f t="shared" si="2"/>
        <v>53.523809523809533</v>
      </c>
      <c r="T9" s="68">
        <f t="shared" si="2"/>
        <v>27.047619047619047</v>
      </c>
      <c r="U9" s="68">
        <f t="shared" si="2"/>
        <v>6.0952380952380949</v>
      </c>
      <c r="V9" s="72">
        <f t="shared" si="3"/>
        <v>100</v>
      </c>
      <c r="W9" s="67">
        <f t="shared" si="4"/>
        <v>7.6190476190476195</v>
      </c>
      <c r="X9" s="68">
        <f t="shared" si="5"/>
        <v>5.7142857142857144</v>
      </c>
      <c r="Y9" s="68">
        <f t="shared" si="6"/>
        <v>53.523809523809533</v>
      </c>
      <c r="Z9" s="68">
        <f t="shared" si="7"/>
        <v>27.047619047619047</v>
      </c>
      <c r="AA9" s="68">
        <f t="shared" si="8"/>
        <v>6.0952380952380949</v>
      </c>
      <c r="AB9" s="72">
        <f t="shared" si="9"/>
        <v>100</v>
      </c>
      <c r="DS9" s="54">
        <v>1</v>
      </c>
      <c r="DV9" s="54">
        <v>22329</v>
      </c>
      <c r="DY9" s="54">
        <v>9037</v>
      </c>
      <c r="EB9" s="54">
        <v>0</v>
      </c>
      <c r="EC9" s="54">
        <v>0</v>
      </c>
    </row>
    <row r="10" spans="1:133">
      <c r="A10" s="69">
        <v>5</v>
      </c>
      <c r="B10" s="70" t="s">
        <v>13</v>
      </c>
      <c r="C10" s="62">
        <f>'[1]14'!C10</f>
        <v>108</v>
      </c>
      <c r="D10" s="62">
        <f>'[1]14'!D10</f>
        <v>50</v>
      </c>
      <c r="E10" s="62">
        <f>'[1]14'!E10</f>
        <v>843</v>
      </c>
      <c r="F10" s="62">
        <f>'[1]14'!F10</f>
        <v>133</v>
      </c>
      <c r="G10" s="62">
        <f>'[1]14'!G10</f>
        <v>47</v>
      </c>
      <c r="H10" s="71">
        <f t="shared" si="0"/>
        <v>1181</v>
      </c>
      <c r="I10" s="92">
        <f>'[1]14'!I10</f>
        <v>108</v>
      </c>
      <c r="J10" s="92">
        <f>'[1]14'!J10</f>
        <v>50</v>
      </c>
      <c r="K10" s="92">
        <f>'[1]14'!K10</f>
        <v>713</v>
      </c>
      <c r="L10" s="92">
        <f>'[1]14'!L10</f>
        <v>133</v>
      </c>
      <c r="M10" s="92">
        <f>'[1]14'!M10</f>
        <v>47</v>
      </c>
      <c r="N10" s="71">
        <f t="shared" si="1"/>
        <v>1051</v>
      </c>
      <c r="O10" s="69">
        <v>5</v>
      </c>
      <c r="P10" s="70" t="s">
        <v>13</v>
      </c>
      <c r="Q10" s="67">
        <f t="shared" si="2"/>
        <v>9.144792548687553</v>
      </c>
      <c r="R10" s="68">
        <f t="shared" si="2"/>
        <v>4.2337002540220148</v>
      </c>
      <c r="S10" s="68">
        <f t="shared" si="2"/>
        <v>71.380186282811181</v>
      </c>
      <c r="T10" s="68">
        <f t="shared" si="2"/>
        <v>11.26164267569856</v>
      </c>
      <c r="U10" s="68">
        <f t="shared" si="2"/>
        <v>3.9796782387806942</v>
      </c>
      <c r="V10" s="72">
        <f t="shared" si="3"/>
        <v>100.00000000000001</v>
      </c>
      <c r="W10" s="67">
        <f t="shared" si="4"/>
        <v>10.275927687916269</v>
      </c>
      <c r="X10" s="68">
        <f t="shared" si="5"/>
        <v>4.7573739295908659</v>
      </c>
      <c r="Y10" s="68">
        <f t="shared" si="6"/>
        <v>67.840152235965746</v>
      </c>
      <c r="Z10" s="68">
        <f t="shared" si="7"/>
        <v>12.654614652711704</v>
      </c>
      <c r="AA10" s="68">
        <f t="shared" si="8"/>
        <v>4.471931493815414</v>
      </c>
      <c r="AB10" s="72">
        <f t="shared" si="9"/>
        <v>100</v>
      </c>
    </row>
    <row r="11" spans="1:133">
      <c r="A11" s="69">
        <v>6</v>
      </c>
      <c r="B11" s="70" t="s">
        <v>14</v>
      </c>
      <c r="C11" s="62">
        <f>'[1]14'!C11</f>
        <v>164</v>
      </c>
      <c r="D11" s="62">
        <f>'[1]14'!D11</f>
        <v>0</v>
      </c>
      <c r="E11" s="62">
        <f>'[1]14'!E11</f>
        <v>377</v>
      </c>
      <c r="F11" s="62">
        <f>'[1]14'!F11</f>
        <v>175</v>
      </c>
      <c r="G11" s="62">
        <f>'[1]14'!G11</f>
        <v>40</v>
      </c>
      <c r="H11" s="71">
        <f t="shared" si="0"/>
        <v>756</v>
      </c>
      <c r="I11" s="92">
        <f>'[1]14'!I11</f>
        <v>164</v>
      </c>
      <c r="J11" s="92">
        <f>'[1]14'!J11</f>
        <v>0</v>
      </c>
      <c r="K11" s="92">
        <f>'[1]14'!K11</f>
        <v>377</v>
      </c>
      <c r="L11" s="92">
        <f>'[1]14'!L11</f>
        <v>175</v>
      </c>
      <c r="M11" s="92">
        <f>'[1]14'!M11</f>
        <v>40</v>
      </c>
      <c r="N11" s="71">
        <f t="shared" si="1"/>
        <v>756</v>
      </c>
      <c r="O11" s="69">
        <v>6</v>
      </c>
      <c r="P11" s="70" t="s">
        <v>14</v>
      </c>
      <c r="Q11" s="67">
        <f t="shared" si="2"/>
        <v>21.693121693121693</v>
      </c>
      <c r="R11" s="68">
        <f t="shared" si="2"/>
        <v>0</v>
      </c>
      <c r="S11" s="68">
        <f t="shared" si="2"/>
        <v>49.867724867724867</v>
      </c>
      <c r="T11" s="68">
        <f t="shared" si="2"/>
        <v>23.148148148148149</v>
      </c>
      <c r="U11" s="68">
        <f t="shared" si="2"/>
        <v>5.2910052910052912</v>
      </c>
      <c r="V11" s="72">
        <f t="shared" si="3"/>
        <v>100</v>
      </c>
      <c r="W11" s="67">
        <f t="shared" si="4"/>
        <v>21.693121693121693</v>
      </c>
      <c r="X11" s="68">
        <f t="shared" si="5"/>
        <v>0</v>
      </c>
      <c r="Y11" s="68">
        <f t="shared" si="6"/>
        <v>49.867724867724867</v>
      </c>
      <c r="Z11" s="68">
        <f t="shared" si="7"/>
        <v>23.148148148148149</v>
      </c>
      <c r="AA11" s="68">
        <f t="shared" si="8"/>
        <v>5.2910052910052912</v>
      </c>
      <c r="AB11" s="72">
        <f t="shared" si="9"/>
        <v>100</v>
      </c>
    </row>
    <row r="12" spans="1:133">
      <c r="A12" s="69">
        <v>7</v>
      </c>
      <c r="B12" s="70" t="s">
        <v>1</v>
      </c>
      <c r="C12" s="62">
        <f>'[1]14'!C12</f>
        <v>48</v>
      </c>
      <c r="D12" s="62">
        <f>'[1]14'!D12</f>
        <v>0</v>
      </c>
      <c r="E12" s="62">
        <f>'[1]14'!E12</f>
        <v>342</v>
      </c>
      <c r="F12" s="62">
        <f>'[1]14'!F12</f>
        <v>115</v>
      </c>
      <c r="G12" s="62">
        <f>'[1]14'!G12</f>
        <v>35</v>
      </c>
      <c r="H12" s="71">
        <f t="shared" si="0"/>
        <v>540</v>
      </c>
      <c r="I12" s="92">
        <f>'[1]14'!I12</f>
        <v>48</v>
      </c>
      <c r="J12" s="92">
        <f>'[1]14'!J12</f>
        <v>0</v>
      </c>
      <c r="K12" s="92">
        <f>'[1]14'!K12</f>
        <v>290</v>
      </c>
      <c r="L12" s="92">
        <f>'[1]14'!L12</f>
        <v>92</v>
      </c>
      <c r="M12" s="92">
        <f>'[1]14'!M12</f>
        <v>35</v>
      </c>
      <c r="N12" s="71">
        <f t="shared" si="1"/>
        <v>465</v>
      </c>
      <c r="O12" s="69">
        <v>7</v>
      </c>
      <c r="P12" s="70" t="s">
        <v>1</v>
      </c>
      <c r="Q12" s="67">
        <f t="shared" si="2"/>
        <v>8.8888888888888893</v>
      </c>
      <c r="R12" s="68">
        <f t="shared" si="2"/>
        <v>0</v>
      </c>
      <c r="S12" s="68">
        <f t="shared" si="2"/>
        <v>63.333333333333329</v>
      </c>
      <c r="T12" s="68">
        <f t="shared" si="2"/>
        <v>21.296296296296298</v>
      </c>
      <c r="U12" s="68">
        <f t="shared" si="2"/>
        <v>6.481481481481481</v>
      </c>
      <c r="V12" s="72">
        <f t="shared" si="3"/>
        <v>99.999999999999986</v>
      </c>
      <c r="W12" s="67">
        <f t="shared" si="4"/>
        <v>10.32258064516129</v>
      </c>
      <c r="X12" s="68">
        <f t="shared" si="5"/>
        <v>0</v>
      </c>
      <c r="Y12" s="68">
        <f t="shared" si="6"/>
        <v>62.365591397849464</v>
      </c>
      <c r="Z12" s="68">
        <f t="shared" si="7"/>
        <v>19.78494623655914</v>
      </c>
      <c r="AA12" s="68">
        <f t="shared" si="8"/>
        <v>7.5268817204301079</v>
      </c>
      <c r="AB12" s="72">
        <f t="shared" si="9"/>
        <v>100</v>
      </c>
    </row>
    <row r="13" spans="1:133">
      <c r="A13" s="69">
        <v>8</v>
      </c>
      <c r="B13" s="70" t="s">
        <v>15</v>
      </c>
      <c r="C13" s="62">
        <f>'[1]14'!C13</f>
        <v>46</v>
      </c>
      <c r="D13" s="62">
        <f>'[1]14'!D13</f>
        <v>17</v>
      </c>
      <c r="E13" s="62">
        <f>'[1]14'!E13</f>
        <v>469</v>
      </c>
      <c r="F13" s="62">
        <f>'[1]14'!F13</f>
        <v>150</v>
      </c>
      <c r="G13" s="62">
        <f>'[1]14'!G13</f>
        <v>23</v>
      </c>
      <c r="H13" s="71">
        <f t="shared" si="0"/>
        <v>705</v>
      </c>
      <c r="I13" s="92">
        <f>'[1]14'!I13</f>
        <v>46</v>
      </c>
      <c r="J13" s="92">
        <f>'[1]14'!J13</f>
        <v>17</v>
      </c>
      <c r="K13" s="92">
        <f>'[1]14'!K13</f>
        <v>423</v>
      </c>
      <c r="L13" s="92">
        <f>'[1]14'!L13</f>
        <v>125</v>
      </c>
      <c r="M13" s="92">
        <f>'[1]14'!M13</f>
        <v>23</v>
      </c>
      <c r="N13" s="71">
        <f t="shared" si="1"/>
        <v>634</v>
      </c>
      <c r="O13" s="69">
        <v>8</v>
      </c>
      <c r="P13" s="70" t="s">
        <v>15</v>
      </c>
      <c r="Q13" s="67">
        <f t="shared" si="2"/>
        <v>6.5248226950354606</v>
      </c>
      <c r="R13" s="68">
        <f t="shared" si="2"/>
        <v>2.4113475177304964</v>
      </c>
      <c r="S13" s="68">
        <f t="shared" si="2"/>
        <v>66.524822695035454</v>
      </c>
      <c r="T13" s="68">
        <f t="shared" si="2"/>
        <v>21.276595744680851</v>
      </c>
      <c r="U13" s="68">
        <f t="shared" si="2"/>
        <v>3.2624113475177303</v>
      </c>
      <c r="V13" s="72">
        <f t="shared" si="3"/>
        <v>99.999999999999986</v>
      </c>
      <c r="W13" s="67">
        <f t="shared" si="4"/>
        <v>7.2555205047318623</v>
      </c>
      <c r="X13" s="68">
        <f t="shared" si="5"/>
        <v>2.6813880126182967</v>
      </c>
      <c r="Y13" s="68">
        <f t="shared" si="6"/>
        <v>66.719242902208194</v>
      </c>
      <c r="Z13" s="68">
        <f t="shared" si="7"/>
        <v>19.71608832807571</v>
      </c>
      <c r="AA13" s="68">
        <f t="shared" si="8"/>
        <v>3.6277602523659311</v>
      </c>
      <c r="AB13" s="72">
        <f t="shared" si="9"/>
        <v>100</v>
      </c>
    </row>
    <row r="14" spans="1:133">
      <c r="A14" s="69">
        <v>9</v>
      </c>
      <c r="B14" s="70" t="s">
        <v>32</v>
      </c>
      <c r="C14" s="62">
        <f>'[1]14'!C14</f>
        <v>170</v>
      </c>
      <c r="D14" s="62">
        <f>'[1]14'!D14</f>
        <v>23</v>
      </c>
      <c r="E14" s="62">
        <f>'[1]14'!E14</f>
        <v>566</v>
      </c>
      <c r="F14" s="62">
        <f>'[1]14'!F14</f>
        <v>183</v>
      </c>
      <c r="G14" s="62">
        <f>'[1]14'!G14</f>
        <v>51</v>
      </c>
      <c r="H14" s="71">
        <f t="shared" si="0"/>
        <v>993</v>
      </c>
      <c r="I14" s="92">
        <f>'[1]14'!I14</f>
        <v>170</v>
      </c>
      <c r="J14" s="92">
        <f>'[1]14'!J14</f>
        <v>23</v>
      </c>
      <c r="K14" s="92">
        <f>'[1]14'!K14</f>
        <v>566</v>
      </c>
      <c r="L14" s="92">
        <f>'[1]14'!L14</f>
        <v>183</v>
      </c>
      <c r="M14" s="92">
        <f>'[1]14'!M14</f>
        <v>51</v>
      </c>
      <c r="N14" s="71">
        <f t="shared" si="1"/>
        <v>993</v>
      </c>
      <c r="O14" s="69">
        <v>9</v>
      </c>
      <c r="P14" s="70" t="s">
        <v>32</v>
      </c>
      <c r="Q14" s="67">
        <f t="shared" si="2"/>
        <v>17.119838872104733</v>
      </c>
      <c r="R14" s="68">
        <f t="shared" si="2"/>
        <v>2.3162134944612287</v>
      </c>
      <c r="S14" s="68">
        <f t="shared" si="2"/>
        <v>56.998992950654582</v>
      </c>
      <c r="T14" s="68">
        <f t="shared" si="2"/>
        <v>18.429003021148034</v>
      </c>
      <c r="U14" s="68">
        <f t="shared" si="2"/>
        <v>5.1359516616314203</v>
      </c>
      <c r="V14" s="72">
        <f t="shared" si="3"/>
        <v>100</v>
      </c>
      <c r="W14" s="67">
        <f t="shared" si="4"/>
        <v>17.119838872104733</v>
      </c>
      <c r="X14" s="68">
        <f t="shared" si="5"/>
        <v>2.3162134944612287</v>
      </c>
      <c r="Y14" s="68">
        <f t="shared" si="6"/>
        <v>56.998992950654582</v>
      </c>
      <c r="Z14" s="68">
        <f t="shared" si="7"/>
        <v>18.429003021148034</v>
      </c>
      <c r="AA14" s="68">
        <f t="shared" si="8"/>
        <v>5.1359516616314203</v>
      </c>
      <c r="AB14" s="72">
        <f t="shared" si="9"/>
        <v>100</v>
      </c>
    </row>
    <row r="15" spans="1:133">
      <c r="A15" s="69">
        <v>10</v>
      </c>
      <c r="B15" s="70" t="s">
        <v>33</v>
      </c>
      <c r="C15" s="62">
        <f>'[1]14'!C15</f>
        <v>8</v>
      </c>
      <c r="D15" s="62">
        <f>'[1]14'!D15</f>
        <v>0</v>
      </c>
      <c r="E15" s="62">
        <f>'[1]14'!E15</f>
        <v>147</v>
      </c>
      <c r="F15" s="62">
        <f>'[1]14'!F15</f>
        <v>115</v>
      </c>
      <c r="G15" s="62">
        <f>'[1]14'!G15</f>
        <v>22</v>
      </c>
      <c r="H15" s="71">
        <f t="shared" si="0"/>
        <v>292</v>
      </c>
      <c r="I15" s="92">
        <f>'[1]14'!I15</f>
        <v>8</v>
      </c>
      <c r="J15" s="92">
        <f>'[1]14'!J15</f>
        <v>0</v>
      </c>
      <c r="K15" s="92">
        <f>'[1]14'!K15</f>
        <v>147</v>
      </c>
      <c r="L15" s="92">
        <f>'[1]14'!L15</f>
        <v>115</v>
      </c>
      <c r="M15" s="92">
        <f>'[1]14'!M15</f>
        <v>22</v>
      </c>
      <c r="N15" s="71">
        <f t="shared" si="1"/>
        <v>292</v>
      </c>
      <c r="O15" s="69">
        <v>10</v>
      </c>
      <c r="P15" s="70" t="s">
        <v>33</v>
      </c>
      <c r="Q15" s="67">
        <f t="shared" si="2"/>
        <v>2.7397260273972601</v>
      </c>
      <c r="R15" s="68">
        <f t="shared" si="2"/>
        <v>0</v>
      </c>
      <c r="S15" s="68">
        <f t="shared" si="2"/>
        <v>50.342465753424662</v>
      </c>
      <c r="T15" s="68">
        <f t="shared" si="2"/>
        <v>39.38356164383562</v>
      </c>
      <c r="U15" s="68">
        <f t="shared" si="2"/>
        <v>7.5342465753424657</v>
      </c>
      <c r="V15" s="72">
        <f t="shared" si="3"/>
        <v>100.00000000000001</v>
      </c>
      <c r="W15" s="67">
        <f t="shared" si="4"/>
        <v>2.7397260273972601</v>
      </c>
      <c r="X15" s="68">
        <f t="shared" si="5"/>
        <v>0</v>
      </c>
      <c r="Y15" s="68">
        <f t="shared" si="6"/>
        <v>50.342465753424662</v>
      </c>
      <c r="Z15" s="68">
        <f t="shared" si="7"/>
        <v>39.38356164383562</v>
      </c>
      <c r="AA15" s="68">
        <f t="shared" si="8"/>
        <v>7.5342465753424657</v>
      </c>
      <c r="AB15" s="72">
        <f t="shared" si="9"/>
        <v>100.00000000000001</v>
      </c>
    </row>
    <row r="16" spans="1:133">
      <c r="A16" s="69">
        <v>11</v>
      </c>
      <c r="B16" s="70" t="s">
        <v>96</v>
      </c>
      <c r="C16" s="62">
        <f>'[1]14'!C16</f>
        <v>26</v>
      </c>
      <c r="D16" s="62">
        <f>'[1]14'!D16</f>
        <v>8</v>
      </c>
      <c r="E16" s="62">
        <f>'[1]14'!E16</f>
        <v>349</v>
      </c>
      <c r="F16" s="62">
        <f>'[1]14'!F16</f>
        <v>36</v>
      </c>
      <c r="G16" s="62">
        <f>'[1]14'!G16</f>
        <v>21</v>
      </c>
      <c r="H16" s="71">
        <f t="shared" si="0"/>
        <v>440</v>
      </c>
      <c r="I16" s="92">
        <f>'[1]14'!I16</f>
        <v>26</v>
      </c>
      <c r="J16" s="92">
        <f>'[1]14'!J16</f>
        <v>0</v>
      </c>
      <c r="K16" s="92">
        <f>'[1]14'!K16</f>
        <v>118</v>
      </c>
      <c r="L16" s="92">
        <f>'[1]14'!L16</f>
        <v>36</v>
      </c>
      <c r="M16" s="92">
        <f>'[1]14'!M16</f>
        <v>11</v>
      </c>
      <c r="N16" s="71">
        <f t="shared" si="1"/>
        <v>191</v>
      </c>
      <c r="O16" s="69">
        <v>11</v>
      </c>
      <c r="P16" s="70" t="s">
        <v>96</v>
      </c>
      <c r="Q16" s="67">
        <f t="shared" si="2"/>
        <v>5.9090909090909092</v>
      </c>
      <c r="R16" s="68">
        <f t="shared" si="2"/>
        <v>1.8181818181818181</v>
      </c>
      <c r="S16" s="68">
        <f t="shared" si="2"/>
        <v>79.318181818181827</v>
      </c>
      <c r="T16" s="68">
        <f t="shared" si="2"/>
        <v>8.1818181818181817</v>
      </c>
      <c r="U16" s="68">
        <f t="shared" si="2"/>
        <v>4.7727272727272734</v>
      </c>
      <c r="V16" s="72">
        <f t="shared" si="3"/>
        <v>100.00000000000003</v>
      </c>
      <c r="W16" s="67">
        <f t="shared" si="4"/>
        <v>13.612565445026178</v>
      </c>
      <c r="X16" s="68">
        <f t="shared" si="5"/>
        <v>0</v>
      </c>
      <c r="Y16" s="68">
        <f t="shared" si="6"/>
        <v>61.780104712041883</v>
      </c>
      <c r="Z16" s="68">
        <f t="shared" si="7"/>
        <v>18.848167539267017</v>
      </c>
      <c r="AA16" s="68">
        <f t="shared" si="8"/>
        <v>5.7591623036649215</v>
      </c>
      <c r="AB16" s="72">
        <f t="shared" si="9"/>
        <v>100.00000000000001</v>
      </c>
    </row>
    <row r="17" spans="1:28">
      <c r="A17" s="69">
        <v>12</v>
      </c>
      <c r="B17" s="70" t="s">
        <v>25</v>
      </c>
      <c r="C17" s="62">
        <f>'[1]14'!C17</f>
        <v>82</v>
      </c>
      <c r="D17" s="62">
        <f>'[1]14'!D17</f>
        <v>0</v>
      </c>
      <c r="E17" s="62">
        <f>'[1]14'!E17</f>
        <v>528</v>
      </c>
      <c r="F17" s="62">
        <f>'[1]14'!F17</f>
        <v>224</v>
      </c>
      <c r="G17" s="62">
        <f>'[1]14'!G17</f>
        <v>40</v>
      </c>
      <c r="H17" s="71">
        <f t="shared" si="0"/>
        <v>874</v>
      </c>
      <c r="I17" s="92">
        <f>'[1]14'!I17</f>
        <v>82</v>
      </c>
      <c r="J17" s="92">
        <f>'[1]14'!J17</f>
        <v>0</v>
      </c>
      <c r="K17" s="92">
        <f>'[1]14'!K17</f>
        <v>528</v>
      </c>
      <c r="L17" s="92">
        <f>'[1]14'!L17</f>
        <v>224</v>
      </c>
      <c r="M17" s="92">
        <f>'[1]14'!M17</f>
        <v>40</v>
      </c>
      <c r="N17" s="71">
        <f t="shared" si="1"/>
        <v>874</v>
      </c>
      <c r="O17" s="69">
        <v>12</v>
      </c>
      <c r="P17" s="70" t="s">
        <v>25</v>
      </c>
      <c r="Q17" s="67">
        <f t="shared" si="2"/>
        <v>9.3821510297482842</v>
      </c>
      <c r="R17" s="68">
        <f t="shared" si="2"/>
        <v>0</v>
      </c>
      <c r="S17" s="68">
        <f t="shared" si="2"/>
        <v>60.411899313501152</v>
      </c>
      <c r="T17" s="68">
        <f t="shared" si="2"/>
        <v>25.629290617848969</v>
      </c>
      <c r="U17" s="68">
        <f t="shared" si="2"/>
        <v>4.5766590389016013</v>
      </c>
      <c r="V17" s="72">
        <f t="shared" si="3"/>
        <v>100</v>
      </c>
      <c r="W17" s="67">
        <f t="shared" si="4"/>
        <v>9.3821510297482842</v>
      </c>
      <c r="X17" s="68">
        <f t="shared" si="5"/>
        <v>0</v>
      </c>
      <c r="Y17" s="68">
        <f t="shared" si="6"/>
        <v>60.411899313501152</v>
      </c>
      <c r="Z17" s="68">
        <f t="shared" si="7"/>
        <v>25.629290617848969</v>
      </c>
      <c r="AA17" s="68">
        <f t="shared" si="8"/>
        <v>4.5766590389016013</v>
      </c>
      <c r="AB17" s="72">
        <f t="shared" si="9"/>
        <v>100</v>
      </c>
    </row>
    <row r="18" spans="1:28">
      <c r="A18" s="69">
        <v>13</v>
      </c>
      <c r="B18" s="70" t="s">
        <v>97</v>
      </c>
      <c r="C18" s="62">
        <f>'[1]14'!C18</f>
        <v>78</v>
      </c>
      <c r="D18" s="62">
        <f>'[1]14'!D18</f>
        <v>109</v>
      </c>
      <c r="E18" s="62">
        <f>'[1]14'!E18</f>
        <v>533</v>
      </c>
      <c r="F18" s="62">
        <f>'[1]14'!F18</f>
        <v>84</v>
      </c>
      <c r="G18" s="62">
        <f>'[1]14'!G18</f>
        <v>34</v>
      </c>
      <c r="H18" s="71">
        <f t="shared" si="0"/>
        <v>838</v>
      </c>
      <c r="I18" s="92">
        <f>'[1]14'!I18</f>
        <v>75</v>
      </c>
      <c r="J18" s="92">
        <f>'[1]14'!J18</f>
        <v>40</v>
      </c>
      <c r="K18" s="92">
        <f>'[1]14'!K18</f>
        <v>226</v>
      </c>
      <c r="L18" s="92">
        <f>'[1]14'!L18</f>
        <v>71</v>
      </c>
      <c r="M18" s="92">
        <f>'[1]14'!M18</f>
        <v>34</v>
      </c>
      <c r="N18" s="71">
        <f t="shared" si="1"/>
        <v>446</v>
      </c>
      <c r="O18" s="69">
        <v>13</v>
      </c>
      <c r="P18" s="70" t="s">
        <v>97</v>
      </c>
      <c r="Q18" s="67">
        <f t="shared" si="2"/>
        <v>9.3078758949880669</v>
      </c>
      <c r="R18" s="68">
        <f t="shared" si="2"/>
        <v>13.007159904534607</v>
      </c>
      <c r="S18" s="68">
        <f t="shared" si="2"/>
        <v>63.603818615751791</v>
      </c>
      <c r="T18" s="68">
        <f t="shared" si="2"/>
        <v>10.023866348448687</v>
      </c>
      <c r="U18" s="68">
        <f t="shared" si="2"/>
        <v>4.0572792362768499</v>
      </c>
      <c r="V18" s="72">
        <f t="shared" si="3"/>
        <v>100.00000000000001</v>
      </c>
      <c r="W18" s="67">
        <f t="shared" si="4"/>
        <v>16.816143497757849</v>
      </c>
      <c r="X18" s="68">
        <f t="shared" si="5"/>
        <v>8.9686098654708513</v>
      </c>
      <c r="Y18" s="68">
        <f t="shared" si="6"/>
        <v>50.672645739910315</v>
      </c>
      <c r="Z18" s="68">
        <f t="shared" si="7"/>
        <v>15.919282511210762</v>
      </c>
      <c r="AA18" s="68">
        <f t="shared" si="8"/>
        <v>7.623318385650224</v>
      </c>
      <c r="AB18" s="72">
        <f t="shared" si="9"/>
        <v>100</v>
      </c>
    </row>
    <row r="19" spans="1:28">
      <c r="A19" s="69">
        <v>14</v>
      </c>
      <c r="B19" s="70" t="s">
        <v>34</v>
      </c>
      <c r="C19" s="62">
        <f>'[1]14'!C19</f>
        <v>44</v>
      </c>
      <c r="D19" s="62">
        <f>'[1]14'!D19</f>
        <v>44</v>
      </c>
      <c r="E19" s="62">
        <f>'[1]14'!E19</f>
        <v>180</v>
      </c>
      <c r="F19" s="62">
        <f>'[1]14'!F19</f>
        <v>69</v>
      </c>
      <c r="G19" s="62">
        <f>'[1]14'!G19</f>
        <v>33</v>
      </c>
      <c r="H19" s="71">
        <f t="shared" si="0"/>
        <v>370</v>
      </c>
      <c r="I19" s="92">
        <f>'[1]14'!I19</f>
        <v>44</v>
      </c>
      <c r="J19" s="92">
        <f>'[1]14'!J19</f>
        <v>44</v>
      </c>
      <c r="K19" s="92">
        <f>'[1]14'!K19</f>
        <v>180</v>
      </c>
      <c r="L19" s="92">
        <f>'[1]14'!L19</f>
        <v>69</v>
      </c>
      <c r="M19" s="92">
        <f>'[1]14'!M19</f>
        <v>33</v>
      </c>
      <c r="N19" s="71">
        <f t="shared" si="1"/>
        <v>370</v>
      </c>
      <c r="O19" s="69">
        <v>14</v>
      </c>
      <c r="P19" s="70" t="s">
        <v>34</v>
      </c>
      <c r="Q19" s="67">
        <f t="shared" si="2"/>
        <v>11.891891891891893</v>
      </c>
      <c r="R19" s="68">
        <f t="shared" si="2"/>
        <v>11.891891891891893</v>
      </c>
      <c r="S19" s="68">
        <f t="shared" si="2"/>
        <v>48.648648648648653</v>
      </c>
      <c r="T19" s="68">
        <f t="shared" si="2"/>
        <v>18.648648648648649</v>
      </c>
      <c r="U19" s="68">
        <f t="shared" si="2"/>
        <v>8.9189189189189193</v>
      </c>
      <c r="V19" s="72">
        <f t="shared" si="3"/>
        <v>100</v>
      </c>
      <c r="W19" s="67">
        <f t="shared" si="4"/>
        <v>11.891891891891893</v>
      </c>
      <c r="X19" s="68">
        <f t="shared" si="5"/>
        <v>11.891891891891893</v>
      </c>
      <c r="Y19" s="68">
        <f t="shared" si="6"/>
        <v>48.648648648648653</v>
      </c>
      <c r="Z19" s="68">
        <f t="shared" si="7"/>
        <v>18.648648648648649</v>
      </c>
      <c r="AA19" s="68">
        <f t="shared" si="8"/>
        <v>8.9189189189189193</v>
      </c>
      <c r="AB19" s="72">
        <f t="shared" si="9"/>
        <v>100</v>
      </c>
    </row>
    <row r="20" spans="1:28">
      <c r="A20" s="69">
        <v>15</v>
      </c>
      <c r="B20" s="70" t="s">
        <v>26</v>
      </c>
      <c r="C20" s="62">
        <f>'[1]14'!C20</f>
        <v>23</v>
      </c>
      <c r="D20" s="62">
        <f>'[1]14'!D20</f>
        <v>18</v>
      </c>
      <c r="E20" s="62">
        <f>'[1]14'!E20</f>
        <v>274</v>
      </c>
      <c r="F20" s="62">
        <f>'[1]14'!F20</f>
        <v>41</v>
      </c>
      <c r="G20" s="62">
        <f>'[1]14'!G20</f>
        <v>19</v>
      </c>
      <c r="H20" s="71">
        <f t="shared" si="0"/>
        <v>375</v>
      </c>
      <c r="I20" s="92">
        <f>'[1]14'!I20</f>
        <v>22</v>
      </c>
      <c r="J20" s="92">
        <f>'[1]14'!J20</f>
        <v>17</v>
      </c>
      <c r="K20" s="92">
        <f>'[1]14'!K20</f>
        <v>187</v>
      </c>
      <c r="L20" s="92">
        <f>'[1]14'!L20</f>
        <v>41</v>
      </c>
      <c r="M20" s="92">
        <f>'[1]14'!M20</f>
        <v>12</v>
      </c>
      <c r="N20" s="71">
        <f t="shared" si="1"/>
        <v>279</v>
      </c>
      <c r="O20" s="69">
        <v>15</v>
      </c>
      <c r="P20" s="70" t="s">
        <v>26</v>
      </c>
      <c r="Q20" s="67">
        <f t="shared" si="2"/>
        <v>6.1333333333333329</v>
      </c>
      <c r="R20" s="68">
        <f t="shared" si="2"/>
        <v>4.8</v>
      </c>
      <c r="S20" s="68">
        <f t="shared" si="2"/>
        <v>73.066666666666663</v>
      </c>
      <c r="T20" s="68">
        <f t="shared" si="2"/>
        <v>10.933333333333334</v>
      </c>
      <c r="U20" s="68">
        <f t="shared" si="2"/>
        <v>5.0666666666666664</v>
      </c>
      <c r="V20" s="72">
        <f t="shared" si="3"/>
        <v>100</v>
      </c>
      <c r="W20" s="67">
        <f t="shared" si="4"/>
        <v>7.8853046594982077</v>
      </c>
      <c r="X20" s="68">
        <f t="shared" si="5"/>
        <v>6.0931899641577063</v>
      </c>
      <c r="Y20" s="68">
        <f t="shared" si="6"/>
        <v>67.025089605734763</v>
      </c>
      <c r="Z20" s="68">
        <f t="shared" si="7"/>
        <v>14.695340501792115</v>
      </c>
      <c r="AA20" s="68">
        <f t="shared" si="8"/>
        <v>4.3010752688172049</v>
      </c>
      <c r="AB20" s="72">
        <f t="shared" si="9"/>
        <v>100</v>
      </c>
    </row>
    <row r="21" spans="1:28">
      <c r="A21" s="69">
        <v>16</v>
      </c>
      <c r="B21" s="70" t="s">
        <v>35</v>
      </c>
      <c r="C21" s="62">
        <f>'[1]14'!C21</f>
        <v>37</v>
      </c>
      <c r="D21" s="62">
        <f>'[1]14'!D21</f>
        <v>31</v>
      </c>
      <c r="E21" s="62">
        <f>'[1]14'!E21</f>
        <v>441</v>
      </c>
      <c r="F21" s="62">
        <f>'[1]14'!F21</f>
        <v>87</v>
      </c>
      <c r="G21" s="62">
        <f>'[1]14'!G21</f>
        <v>27</v>
      </c>
      <c r="H21" s="71">
        <f t="shared" si="0"/>
        <v>623</v>
      </c>
      <c r="I21" s="92">
        <f>'[1]14'!I21</f>
        <v>37</v>
      </c>
      <c r="J21" s="92">
        <f>'[1]14'!J21</f>
        <v>31</v>
      </c>
      <c r="K21" s="92">
        <f>'[1]14'!K21</f>
        <v>407</v>
      </c>
      <c r="L21" s="92">
        <f>'[1]14'!L21</f>
        <v>87</v>
      </c>
      <c r="M21" s="92">
        <f>'[1]14'!M21</f>
        <v>27</v>
      </c>
      <c r="N21" s="71">
        <f t="shared" si="1"/>
        <v>589</v>
      </c>
      <c r="O21" s="69">
        <v>16</v>
      </c>
      <c r="P21" s="70" t="s">
        <v>35</v>
      </c>
      <c r="Q21" s="67">
        <f t="shared" si="2"/>
        <v>5.9390048154093105</v>
      </c>
      <c r="R21" s="68">
        <f t="shared" si="2"/>
        <v>4.9759229534510432</v>
      </c>
      <c r="S21" s="68">
        <f t="shared" si="2"/>
        <v>70.786516853932582</v>
      </c>
      <c r="T21" s="68">
        <f t="shared" si="2"/>
        <v>13.964686998394862</v>
      </c>
      <c r="U21" s="68">
        <f t="shared" si="2"/>
        <v>4.3338683788121983</v>
      </c>
      <c r="V21" s="72">
        <f t="shared" si="3"/>
        <v>100</v>
      </c>
      <c r="W21" s="67">
        <f t="shared" si="4"/>
        <v>6.2818336162988109</v>
      </c>
      <c r="X21" s="68">
        <f t="shared" si="5"/>
        <v>5.2631578947368416</v>
      </c>
      <c r="Y21" s="68">
        <f t="shared" si="6"/>
        <v>69.100169779286929</v>
      </c>
      <c r="Z21" s="68">
        <f t="shared" si="7"/>
        <v>14.770797962648558</v>
      </c>
      <c r="AA21" s="68">
        <f t="shared" si="8"/>
        <v>4.5840407470288627</v>
      </c>
      <c r="AB21" s="72">
        <f t="shared" si="9"/>
        <v>100</v>
      </c>
    </row>
    <row r="22" spans="1:28">
      <c r="A22" s="69">
        <v>17</v>
      </c>
      <c r="B22" s="70" t="s">
        <v>28</v>
      </c>
      <c r="C22" s="62">
        <f>'[1]14'!C22</f>
        <v>22</v>
      </c>
      <c r="D22" s="62">
        <f>'[1]14'!D22</f>
        <v>20</v>
      </c>
      <c r="E22" s="62">
        <f>'[1]14'!E22</f>
        <v>630</v>
      </c>
      <c r="F22" s="62">
        <f>'[1]14'!F22</f>
        <v>62</v>
      </c>
      <c r="G22" s="62">
        <f>'[1]14'!G22</f>
        <v>17</v>
      </c>
      <c r="H22" s="71">
        <f t="shared" si="0"/>
        <v>751</v>
      </c>
      <c r="I22" s="92">
        <f>'[1]14'!I22</f>
        <v>22</v>
      </c>
      <c r="J22" s="92">
        <f>'[1]14'!J22</f>
        <v>20</v>
      </c>
      <c r="K22" s="92">
        <f>'[1]14'!K22</f>
        <v>630</v>
      </c>
      <c r="L22" s="92">
        <f>'[1]14'!L22</f>
        <v>62</v>
      </c>
      <c r="M22" s="92">
        <f>'[1]14'!M22</f>
        <v>17</v>
      </c>
      <c r="N22" s="71">
        <f t="shared" si="1"/>
        <v>751</v>
      </c>
      <c r="O22" s="69">
        <v>17</v>
      </c>
      <c r="P22" s="70" t="s">
        <v>28</v>
      </c>
      <c r="Q22" s="67">
        <f t="shared" si="2"/>
        <v>2.9294274300932091</v>
      </c>
      <c r="R22" s="68">
        <f t="shared" si="2"/>
        <v>2.6631158455392807</v>
      </c>
      <c r="S22" s="68">
        <f t="shared" si="2"/>
        <v>83.88814913448735</v>
      </c>
      <c r="T22" s="68">
        <f t="shared" si="2"/>
        <v>8.2556591211717709</v>
      </c>
      <c r="U22" s="68">
        <f t="shared" si="2"/>
        <v>2.2636484687083889</v>
      </c>
      <c r="V22" s="72">
        <f t="shared" si="3"/>
        <v>100</v>
      </c>
      <c r="W22" s="67">
        <f t="shared" si="4"/>
        <v>2.9294274300932091</v>
      </c>
      <c r="X22" s="68">
        <f t="shared" si="5"/>
        <v>2.6631158455392807</v>
      </c>
      <c r="Y22" s="68">
        <f t="shared" si="6"/>
        <v>83.88814913448735</v>
      </c>
      <c r="Z22" s="68">
        <f t="shared" si="7"/>
        <v>8.2556591211717709</v>
      </c>
      <c r="AA22" s="68">
        <f t="shared" si="8"/>
        <v>2.2636484687083889</v>
      </c>
      <c r="AB22" s="72">
        <f t="shared" si="9"/>
        <v>100</v>
      </c>
    </row>
    <row r="23" spans="1:28">
      <c r="A23" s="69">
        <v>18</v>
      </c>
      <c r="B23" s="70" t="s">
        <v>29</v>
      </c>
      <c r="C23" s="62">
        <f>'[1]14'!C23</f>
        <v>9</v>
      </c>
      <c r="D23" s="62">
        <f>'[1]14'!D23</f>
        <v>0</v>
      </c>
      <c r="E23" s="62">
        <f>'[1]14'!E23</f>
        <v>399</v>
      </c>
      <c r="F23" s="62">
        <f>'[1]14'!F23</f>
        <v>40</v>
      </c>
      <c r="G23" s="62">
        <f>'[1]14'!G23</f>
        <v>16</v>
      </c>
      <c r="H23" s="71">
        <f t="shared" si="0"/>
        <v>464</v>
      </c>
      <c r="I23" s="92">
        <f>'[1]14'!I23</f>
        <v>9</v>
      </c>
      <c r="J23" s="92">
        <f>'[1]14'!J23</f>
        <v>0</v>
      </c>
      <c r="K23" s="92">
        <f>'[1]14'!K23</f>
        <v>399</v>
      </c>
      <c r="L23" s="92">
        <f>'[1]14'!L23</f>
        <v>40</v>
      </c>
      <c r="M23" s="92">
        <f>'[1]14'!M23</f>
        <v>16</v>
      </c>
      <c r="N23" s="71">
        <f t="shared" si="1"/>
        <v>464</v>
      </c>
      <c r="O23" s="69">
        <v>18</v>
      </c>
      <c r="P23" s="70" t="s">
        <v>29</v>
      </c>
      <c r="Q23" s="67">
        <f t="shared" si="2"/>
        <v>1.9396551724137931</v>
      </c>
      <c r="R23" s="68">
        <f t="shared" si="2"/>
        <v>0</v>
      </c>
      <c r="S23" s="68">
        <f t="shared" si="2"/>
        <v>85.991379310344826</v>
      </c>
      <c r="T23" s="68">
        <f t="shared" si="2"/>
        <v>8.6206896551724146</v>
      </c>
      <c r="U23" s="68">
        <f t="shared" si="2"/>
        <v>3.4482758620689653</v>
      </c>
      <c r="V23" s="72">
        <f t="shared" si="3"/>
        <v>100</v>
      </c>
      <c r="W23" s="67">
        <f t="shared" si="4"/>
        <v>1.9396551724137931</v>
      </c>
      <c r="X23" s="68">
        <f t="shared" si="5"/>
        <v>0</v>
      </c>
      <c r="Y23" s="68">
        <f t="shared" si="6"/>
        <v>85.991379310344826</v>
      </c>
      <c r="Z23" s="68">
        <f t="shared" si="7"/>
        <v>8.6206896551724146</v>
      </c>
      <c r="AA23" s="68">
        <f t="shared" si="8"/>
        <v>3.4482758620689653</v>
      </c>
      <c r="AB23" s="72">
        <f t="shared" si="9"/>
        <v>100</v>
      </c>
    </row>
    <row r="24" spans="1:28">
      <c r="A24" s="69">
        <v>19</v>
      </c>
      <c r="B24" s="70" t="s">
        <v>24</v>
      </c>
      <c r="C24" s="62">
        <f>'[1]14'!C24</f>
        <v>30</v>
      </c>
      <c r="D24" s="62">
        <f>'[1]14'!D24</f>
        <v>13</v>
      </c>
      <c r="E24" s="62">
        <f>'[1]14'!E24</f>
        <v>344</v>
      </c>
      <c r="F24" s="62">
        <f>'[1]14'!F24</f>
        <v>45</v>
      </c>
      <c r="G24" s="62">
        <f>'[1]14'!G24</f>
        <v>22</v>
      </c>
      <c r="H24" s="71">
        <f t="shared" si="0"/>
        <v>454</v>
      </c>
      <c r="I24" s="92">
        <f>'[1]14'!I24</f>
        <v>30</v>
      </c>
      <c r="J24" s="92">
        <f>'[1]14'!J24</f>
        <v>13</v>
      </c>
      <c r="K24" s="92">
        <f>'[1]14'!K24</f>
        <v>230</v>
      </c>
      <c r="L24" s="92">
        <f>'[1]14'!L24</f>
        <v>44</v>
      </c>
      <c r="M24" s="92">
        <f>'[1]14'!M24</f>
        <v>22</v>
      </c>
      <c r="N24" s="71">
        <f t="shared" si="1"/>
        <v>339</v>
      </c>
      <c r="O24" s="69">
        <v>19</v>
      </c>
      <c r="P24" s="70" t="s">
        <v>24</v>
      </c>
      <c r="Q24" s="67">
        <f t="shared" si="2"/>
        <v>6.607929515418502</v>
      </c>
      <c r="R24" s="68">
        <f t="shared" si="2"/>
        <v>2.8634361233480177</v>
      </c>
      <c r="S24" s="68">
        <f t="shared" si="2"/>
        <v>75.770925110132154</v>
      </c>
      <c r="T24" s="68">
        <f t="shared" si="2"/>
        <v>9.9118942731277535</v>
      </c>
      <c r="U24" s="68">
        <f t="shared" si="2"/>
        <v>4.8458149779735686</v>
      </c>
      <c r="V24" s="72">
        <f t="shared" si="3"/>
        <v>100</v>
      </c>
      <c r="W24" s="67">
        <f t="shared" si="4"/>
        <v>8.8495575221238933</v>
      </c>
      <c r="X24" s="68">
        <f t="shared" si="5"/>
        <v>3.8348082595870205</v>
      </c>
      <c r="Y24" s="68">
        <f t="shared" si="6"/>
        <v>67.846607669616517</v>
      </c>
      <c r="Z24" s="68">
        <f t="shared" si="7"/>
        <v>12.979351032448378</v>
      </c>
      <c r="AA24" s="68">
        <f t="shared" si="8"/>
        <v>6.4896755162241888</v>
      </c>
      <c r="AB24" s="72">
        <f t="shared" si="9"/>
        <v>100</v>
      </c>
    </row>
    <row r="25" spans="1:28">
      <c r="A25" s="69">
        <v>20</v>
      </c>
      <c r="B25" s="70" t="s">
        <v>98</v>
      </c>
      <c r="C25" s="62">
        <f>'[1]14'!C25</f>
        <v>22</v>
      </c>
      <c r="D25" s="62">
        <f>'[1]14'!D25</f>
        <v>9</v>
      </c>
      <c r="E25" s="62">
        <f>'[1]14'!E25</f>
        <v>264</v>
      </c>
      <c r="F25" s="62">
        <f>'[1]14'!F25</f>
        <v>66</v>
      </c>
      <c r="G25" s="62">
        <f>'[1]14'!G25</f>
        <v>18</v>
      </c>
      <c r="H25" s="71">
        <f t="shared" si="0"/>
        <v>379</v>
      </c>
      <c r="I25" s="92">
        <f>'[1]14'!I25</f>
        <v>22</v>
      </c>
      <c r="J25" s="92">
        <f>'[1]14'!J25</f>
        <v>9</v>
      </c>
      <c r="K25" s="92">
        <f>'[1]14'!K25</f>
        <v>189</v>
      </c>
      <c r="L25" s="92">
        <f>'[1]14'!L25</f>
        <v>66</v>
      </c>
      <c r="M25" s="92">
        <f>'[1]14'!M25</f>
        <v>18</v>
      </c>
      <c r="N25" s="71">
        <f t="shared" si="1"/>
        <v>304</v>
      </c>
      <c r="O25" s="69">
        <v>20</v>
      </c>
      <c r="P25" s="70" t="s">
        <v>98</v>
      </c>
      <c r="Q25" s="67">
        <f t="shared" si="2"/>
        <v>5.8047493403693933</v>
      </c>
      <c r="R25" s="68">
        <f t="shared" si="2"/>
        <v>2.3746701846965697</v>
      </c>
      <c r="S25" s="68">
        <f t="shared" si="2"/>
        <v>69.656992084432716</v>
      </c>
      <c r="T25" s="68">
        <f t="shared" si="2"/>
        <v>17.414248021108179</v>
      </c>
      <c r="U25" s="68">
        <f t="shared" si="2"/>
        <v>4.7493403693931393</v>
      </c>
      <c r="V25" s="72">
        <f t="shared" si="3"/>
        <v>100</v>
      </c>
      <c r="W25" s="67">
        <f t="shared" si="4"/>
        <v>7.2368421052631584</v>
      </c>
      <c r="X25" s="68">
        <f t="shared" si="5"/>
        <v>2.9605263157894735</v>
      </c>
      <c r="Y25" s="68">
        <f t="shared" si="6"/>
        <v>62.171052631578952</v>
      </c>
      <c r="Z25" s="68">
        <f t="shared" si="7"/>
        <v>21.710526315789476</v>
      </c>
      <c r="AA25" s="68">
        <f t="shared" si="8"/>
        <v>5.9210526315789469</v>
      </c>
      <c r="AB25" s="72">
        <f t="shared" si="9"/>
        <v>100.00000000000001</v>
      </c>
    </row>
    <row r="26" spans="1:28">
      <c r="A26" s="69">
        <v>21</v>
      </c>
      <c r="B26" s="70" t="s">
        <v>31</v>
      </c>
      <c r="C26" s="62">
        <f>'[1]14'!C26</f>
        <v>65</v>
      </c>
      <c r="D26" s="62">
        <f>'[1]14'!D26</f>
        <v>18</v>
      </c>
      <c r="E26" s="62">
        <f>'[1]14'!E26</f>
        <v>276</v>
      </c>
      <c r="F26" s="62">
        <f>'[1]14'!F26</f>
        <v>92</v>
      </c>
      <c r="G26" s="62">
        <f>'[1]14'!G26</f>
        <v>14</v>
      </c>
      <c r="H26" s="71">
        <f t="shared" si="0"/>
        <v>465</v>
      </c>
      <c r="I26" s="92">
        <f>'[1]14'!I26</f>
        <v>65</v>
      </c>
      <c r="J26" s="92">
        <f>'[1]14'!J26</f>
        <v>18</v>
      </c>
      <c r="K26" s="92">
        <f>'[1]14'!K26</f>
        <v>276</v>
      </c>
      <c r="L26" s="92">
        <f>'[1]14'!L26</f>
        <v>92</v>
      </c>
      <c r="M26" s="92">
        <f>'[1]14'!M26</f>
        <v>14</v>
      </c>
      <c r="N26" s="71">
        <f t="shared" si="1"/>
        <v>465</v>
      </c>
      <c r="O26" s="69">
        <v>21</v>
      </c>
      <c r="P26" s="70" t="s">
        <v>31</v>
      </c>
      <c r="Q26" s="67">
        <f t="shared" si="2"/>
        <v>13.978494623655912</v>
      </c>
      <c r="R26" s="68">
        <f t="shared" si="2"/>
        <v>3.870967741935484</v>
      </c>
      <c r="S26" s="68">
        <f t="shared" si="2"/>
        <v>59.354838709677416</v>
      </c>
      <c r="T26" s="68">
        <f t="shared" si="2"/>
        <v>19.78494623655914</v>
      </c>
      <c r="U26" s="68">
        <f t="shared" si="2"/>
        <v>3.010752688172043</v>
      </c>
      <c r="V26" s="72">
        <f t="shared" si="3"/>
        <v>100</v>
      </c>
      <c r="W26" s="67">
        <f t="shared" si="4"/>
        <v>13.978494623655912</v>
      </c>
      <c r="X26" s="68">
        <f t="shared" si="5"/>
        <v>3.870967741935484</v>
      </c>
      <c r="Y26" s="68">
        <f t="shared" si="6"/>
        <v>59.354838709677416</v>
      </c>
      <c r="Z26" s="68">
        <f t="shared" si="7"/>
        <v>19.78494623655914</v>
      </c>
      <c r="AA26" s="68">
        <f t="shared" si="8"/>
        <v>3.010752688172043</v>
      </c>
      <c r="AB26" s="72">
        <f t="shared" si="9"/>
        <v>100</v>
      </c>
    </row>
    <row r="27" spans="1:28">
      <c r="A27" s="69">
        <v>22</v>
      </c>
      <c r="B27" s="70" t="s">
        <v>99</v>
      </c>
      <c r="C27" s="62">
        <f>'[1]14'!C27</f>
        <v>23</v>
      </c>
      <c r="D27" s="62">
        <f>'[1]14'!D27</f>
        <v>8</v>
      </c>
      <c r="E27" s="62">
        <f>'[1]14'!E27</f>
        <v>212</v>
      </c>
      <c r="F27" s="62">
        <f>'[1]14'!F27</f>
        <v>47</v>
      </c>
      <c r="G27" s="62">
        <f>'[1]14'!G27</f>
        <v>39</v>
      </c>
      <c r="H27" s="71">
        <f t="shared" si="0"/>
        <v>329</v>
      </c>
      <c r="I27" s="92">
        <f>'[1]14'!I27</f>
        <v>23</v>
      </c>
      <c r="J27" s="92">
        <f>'[1]14'!J27</f>
        <v>0</v>
      </c>
      <c r="K27" s="92">
        <f>'[1]14'!K27</f>
        <v>60</v>
      </c>
      <c r="L27" s="92">
        <f>'[1]14'!L27</f>
        <v>0</v>
      </c>
      <c r="M27" s="92">
        <f>'[1]14'!M27</f>
        <v>39</v>
      </c>
      <c r="N27" s="71">
        <f t="shared" si="1"/>
        <v>122</v>
      </c>
      <c r="O27" s="69">
        <v>22</v>
      </c>
      <c r="P27" s="70" t="s">
        <v>99</v>
      </c>
      <c r="Q27" s="67">
        <f t="shared" si="2"/>
        <v>6.9908814589665651</v>
      </c>
      <c r="R27" s="68">
        <f t="shared" si="2"/>
        <v>2.43161094224924</v>
      </c>
      <c r="S27" s="68">
        <f t="shared" si="2"/>
        <v>64.437689969604861</v>
      </c>
      <c r="T27" s="68">
        <f t="shared" si="2"/>
        <v>14.285714285714285</v>
      </c>
      <c r="U27" s="68">
        <f t="shared" si="2"/>
        <v>11.854103343465045</v>
      </c>
      <c r="V27" s="72">
        <f t="shared" si="3"/>
        <v>99.999999999999986</v>
      </c>
      <c r="W27" s="67">
        <f t="shared" si="4"/>
        <v>18.852459016393443</v>
      </c>
      <c r="X27" s="68">
        <f t="shared" si="5"/>
        <v>0</v>
      </c>
      <c r="Y27" s="68">
        <f t="shared" si="6"/>
        <v>49.180327868852459</v>
      </c>
      <c r="Z27" s="68">
        <f t="shared" si="7"/>
        <v>0</v>
      </c>
      <c r="AA27" s="68">
        <f t="shared" si="8"/>
        <v>31.967213114754102</v>
      </c>
      <c r="AB27" s="72">
        <f t="shared" si="9"/>
        <v>100</v>
      </c>
    </row>
    <row r="28" spans="1:28">
      <c r="A28" s="69">
        <v>23</v>
      </c>
      <c r="B28" s="70" t="s">
        <v>36</v>
      </c>
      <c r="C28" s="62">
        <f>'[1]14'!C28</f>
        <v>28</v>
      </c>
      <c r="D28" s="62">
        <f>'[1]14'!D28</f>
        <v>2</v>
      </c>
      <c r="E28" s="62">
        <f>'[1]14'!E28</f>
        <v>321</v>
      </c>
      <c r="F28" s="62">
        <f>'[1]14'!F28</f>
        <v>66</v>
      </c>
      <c r="G28" s="62">
        <f>'[1]14'!G28</f>
        <v>28</v>
      </c>
      <c r="H28" s="71">
        <f t="shared" si="0"/>
        <v>445</v>
      </c>
      <c r="I28" s="92">
        <f>'[1]14'!I28</f>
        <v>28</v>
      </c>
      <c r="J28" s="92">
        <f>'[1]14'!J28</f>
        <v>2</v>
      </c>
      <c r="K28" s="92">
        <f>'[1]14'!K28</f>
        <v>81</v>
      </c>
      <c r="L28" s="92">
        <f>'[1]14'!L28</f>
        <v>66</v>
      </c>
      <c r="M28" s="92">
        <f>'[1]14'!M28</f>
        <v>28</v>
      </c>
      <c r="N28" s="71">
        <f t="shared" si="1"/>
        <v>205</v>
      </c>
      <c r="O28" s="69">
        <v>23</v>
      </c>
      <c r="P28" s="70" t="s">
        <v>36</v>
      </c>
      <c r="Q28" s="67">
        <f t="shared" si="2"/>
        <v>6.2921348314606744</v>
      </c>
      <c r="R28" s="68">
        <f t="shared" si="2"/>
        <v>0.44943820224719105</v>
      </c>
      <c r="S28" s="68">
        <f t="shared" si="2"/>
        <v>72.13483146067415</v>
      </c>
      <c r="T28" s="68">
        <f t="shared" si="2"/>
        <v>14.831460674157304</v>
      </c>
      <c r="U28" s="68">
        <f t="shared" si="2"/>
        <v>6.2921348314606744</v>
      </c>
      <c r="V28" s="72">
        <f t="shared" si="3"/>
        <v>99.999999999999986</v>
      </c>
      <c r="W28" s="67">
        <f t="shared" si="4"/>
        <v>13.658536585365855</v>
      </c>
      <c r="X28" s="68">
        <f t="shared" si="5"/>
        <v>0.97560975609756095</v>
      </c>
      <c r="Y28" s="68">
        <f t="shared" si="6"/>
        <v>39.512195121951223</v>
      </c>
      <c r="Z28" s="68">
        <f t="shared" si="7"/>
        <v>32.195121951219512</v>
      </c>
      <c r="AA28" s="68">
        <f t="shared" si="8"/>
        <v>13.658536585365855</v>
      </c>
      <c r="AB28" s="72">
        <f t="shared" si="9"/>
        <v>100</v>
      </c>
    </row>
    <row r="29" spans="1:28">
      <c r="A29" s="69">
        <v>24</v>
      </c>
      <c r="B29" s="70" t="s">
        <v>37</v>
      </c>
      <c r="C29" s="62">
        <f>'[1]14'!C29</f>
        <v>30</v>
      </c>
      <c r="D29" s="62">
        <f>'[1]14'!D29</f>
        <v>10</v>
      </c>
      <c r="E29" s="62">
        <f>'[1]14'!E29</f>
        <v>238</v>
      </c>
      <c r="F29" s="62">
        <f>'[1]14'!F29</f>
        <v>58</v>
      </c>
      <c r="G29" s="62">
        <f>'[1]14'!G29</f>
        <v>17</v>
      </c>
      <c r="H29" s="71">
        <f t="shared" si="0"/>
        <v>353</v>
      </c>
      <c r="I29" s="92">
        <f>'[1]14'!I29</f>
        <v>30</v>
      </c>
      <c r="J29" s="92">
        <f>'[1]14'!J29</f>
        <v>10</v>
      </c>
      <c r="K29" s="92">
        <f>'[1]14'!K29</f>
        <v>211</v>
      </c>
      <c r="L29" s="92">
        <f>'[1]14'!L29</f>
        <v>50</v>
      </c>
      <c r="M29" s="92">
        <f>'[1]14'!M29</f>
        <v>17</v>
      </c>
      <c r="N29" s="71">
        <f t="shared" si="1"/>
        <v>318</v>
      </c>
      <c r="O29" s="69">
        <v>24</v>
      </c>
      <c r="P29" s="70" t="s">
        <v>37</v>
      </c>
      <c r="Q29" s="67">
        <f t="shared" si="2"/>
        <v>8.4985835694050991</v>
      </c>
      <c r="R29" s="68">
        <f t="shared" si="2"/>
        <v>2.8328611898017</v>
      </c>
      <c r="S29" s="68">
        <f t="shared" si="2"/>
        <v>67.422096317280449</v>
      </c>
      <c r="T29" s="68">
        <f t="shared" si="2"/>
        <v>16.430594900849862</v>
      </c>
      <c r="U29" s="68">
        <f t="shared" si="2"/>
        <v>4.8158640226628888</v>
      </c>
      <c r="V29" s="72">
        <f t="shared" si="3"/>
        <v>100.00000000000001</v>
      </c>
      <c r="W29" s="67">
        <f t="shared" si="4"/>
        <v>9.433962264150944</v>
      </c>
      <c r="X29" s="68">
        <f t="shared" si="5"/>
        <v>3.1446540880503147</v>
      </c>
      <c r="Y29" s="68">
        <f t="shared" si="6"/>
        <v>66.352201257861637</v>
      </c>
      <c r="Z29" s="68">
        <f t="shared" si="7"/>
        <v>15.723270440251572</v>
      </c>
      <c r="AA29" s="68">
        <f t="shared" si="8"/>
        <v>5.3459119496855347</v>
      </c>
      <c r="AB29" s="72">
        <f t="shared" si="9"/>
        <v>99.999999999999986</v>
      </c>
    </row>
    <row r="30" spans="1:28">
      <c r="A30" s="69">
        <v>25</v>
      </c>
      <c r="B30" s="70" t="s">
        <v>38</v>
      </c>
      <c r="C30" s="62">
        <f>'[1]14'!C30</f>
        <v>33</v>
      </c>
      <c r="D30" s="62">
        <f>'[1]14'!D30</f>
        <v>18</v>
      </c>
      <c r="E30" s="62">
        <f>'[1]14'!E30</f>
        <v>360</v>
      </c>
      <c r="F30" s="62">
        <f>'[1]14'!F30</f>
        <v>62</v>
      </c>
      <c r="G30" s="62">
        <f>'[1]14'!G30</f>
        <v>25</v>
      </c>
      <c r="H30" s="71">
        <f t="shared" si="0"/>
        <v>498</v>
      </c>
      <c r="I30" s="92">
        <f>'[1]14'!I30</f>
        <v>33</v>
      </c>
      <c r="J30" s="92">
        <f>'[1]14'!J30</f>
        <v>12</v>
      </c>
      <c r="K30" s="92">
        <f>'[1]14'!K30</f>
        <v>200</v>
      </c>
      <c r="L30" s="92">
        <f>'[1]14'!L30</f>
        <v>25</v>
      </c>
      <c r="M30" s="92">
        <f>'[1]14'!M30</f>
        <v>25</v>
      </c>
      <c r="N30" s="71">
        <f t="shared" si="1"/>
        <v>295</v>
      </c>
      <c r="O30" s="69">
        <v>25</v>
      </c>
      <c r="P30" s="70" t="s">
        <v>38</v>
      </c>
      <c r="Q30" s="67">
        <f t="shared" si="2"/>
        <v>6.6265060240963862</v>
      </c>
      <c r="R30" s="68">
        <f t="shared" si="2"/>
        <v>3.6144578313253009</v>
      </c>
      <c r="S30" s="68">
        <f t="shared" si="2"/>
        <v>72.289156626506028</v>
      </c>
      <c r="T30" s="68">
        <f t="shared" si="2"/>
        <v>12.449799196787147</v>
      </c>
      <c r="U30" s="68">
        <f t="shared" si="2"/>
        <v>5.0200803212851408</v>
      </c>
      <c r="V30" s="72">
        <f t="shared" si="3"/>
        <v>99.999999999999986</v>
      </c>
      <c r="W30" s="67">
        <f t="shared" si="4"/>
        <v>11.186440677966102</v>
      </c>
      <c r="X30" s="68">
        <f t="shared" si="5"/>
        <v>4.0677966101694913</v>
      </c>
      <c r="Y30" s="68">
        <f t="shared" si="6"/>
        <v>67.796610169491515</v>
      </c>
      <c r="Z30" s="68">
        <f t="shared" si="7"/>
        <v>8.4745762711864394</v>
      </c>
      <c r="AA30" s="68">
        <f t="shared" si="8"/>
        <v>8.4745762711864394</v>
      </c>
      <c r="AB30" s="72">
        <f t="shared" si="9"/>
        <v>99.999999999999986</v>
      </c>
    </row>
    <row r="31" spans="1:28">
      <c r="A31" s="69">
        <v>26</v>
      </c>
      <c r="B31" s="70" t="s">
        <v>39</v>
      </c>
      <c r="C31" s="62">
        <f>'[1]14'!C31</f>
        <v>22</v>
      </c>
      <c r="D31" s="62">
        <f>'[1]14'!D31</f>
        <v>55</v>
      </c>
      <c r="E31" s="62">
        <f>'[1]14'!E31</f>
        <v>352</v>
      </c>
      <c r="F31" s="62">
        <f>'[1]14'!F31</f>
        <v>38</v>
      </c>
      <c r="G31" s="62">
        <f>'[1]14'!G31</f>
        <v>16</v>
      </c>
      <c r="H31" s="71">
        <f t="shared" si="0"/>
        <v>483</v>
      </c>
      <c r="I31" s="92">
        <f>'[1]14'!I31</f>
        <v>22</v>
      </c>
      <c r="J31" s="92">
        <f>'[1]14'!J31</f>
        <v>55</v>
      </c>
      <c r="K31" s="92">
        <f>'[1]14'!K31</f>
        <v>110</v>
      </c>
      <c r="L31" s="92">
        <f>'[1]14'!L31</f>
        <v>18</v>
      </c>
      <c r="M31" s="92">
        <f>'[1]14'!M31</f>
        <v>16</v>
      </c>
      <c r="N31" s="71">
        <f t="shared" si="1"/>
        <v>221</v>
      </c>
      <c r="O31" s="69">
        <v>26</v>
      </c>
      <c r="P31" s="70" t="s">
        <v>39</v>
      </c>
      <c r="Q31" s="67">
        <f t="shared" si="2"/>
        <v>4.5548654244306412</v>
      </c>
      <c r="R31" s="68">
        <f t="shared" si="2"/>
        <v>11.387163561076605</v>
      </c>
      <c r="S31" s="68">
        <f t="shared" si="2"/>
        <v>72.87784679089026</v>
      </c>
      <c r="T31" s="68">
        <f t="shared" si="2"/>
        <v>7.8674948240165632</v>
      </c>
      <c r="U31" s="68">
        <f t="shared" si="2"/>
        <v>3.3126293995859215</v>
      </c>
      <c r="V31" s="72">
        <f t="shared" si="3"/>
        <v>99.999999999999986</v>
      </c>
      <c r="W31" s="67">
        <f>+I31/N31*100</f>
        <v>9.9547511312217196</v>
      </c>
      <c r="X31" s="68">
        <f>+J31/N31*100</f>
        <v>24.886877828054299</v>
      </c>
      <c r="Y31" s="68">
        <f>K31/N31*100</f>
        <v>49.773755656108598</v>
      </c>
      <c r="Z31" s="68">
        <f>L31/N31*100</f>
        <v>8.1447963800904972</v>
      </c>
      <c r="AA31" s="68">
        <f>+M31/N31*100</f>
        <v>7.2398190045248878</v>
      </c>
      <c r="AB31" s="72">
        <f t="shared" si="9"/>
        <v>100</v>
      </c>
    </row>
    <row r="32" spans="1:28">
      <c r="A32" s="69">
        <v>27</v>
      </c>
      <c r="B32" s="70" t="s">
        <v>40</v>
      </c>
      <c r="C32" s="62">
        <f>'[1]14'!C32</f>
        <v>44</v>
      </c>
      <c r="D32" s="62">
        <f>'[1]14'!D32</f>
        <v>6</v>
      </c>
      <c r="E32" s="62">
        <f>'[1]14'!E32</f>
        <v>387</v>
      </c>
      <c r="F32" s="62">
        <f>'[1]14'!F32</f>
        <v>58</v>
      </c>
      <c r="G32" s="62">
        <f>'[1]14'!G32</f>
        <v>26</v>
      </c>
      <c r="H32" s="71">
        <f t="shared" si="0"/>
        <v>521</v>
      </c>
      <c r="I32" s="92">
        <f>'[1]14'!I32</f>
        <v>44</v>
      </c>
      <c r="J32" s="92">
        <f>'[1]14'!J32</f>
        <v>6</v>
      </c>
      <c r="K32" s="92">
        <f>'[1]14'!K32</f>
        <v>387</v>
      </c>
      <c r="L32" s="92">
        <f>'[1]14'!L32</f>
        <v>58</v>
      </c>
      <c r="M32" s="92">
        <f>'[1]14'!M32</f>
        <v>26</v>
      </c>
      <c r="N32" s="71">
        <f t="shared" si="1"/>
        <v>521</v>
      </c>
      <c r="O32" s="69">
        <v>27</v>
      </c>
      <c r="P32" s="70" t="s">
        <v>40</v>
      </c>
      <c r="Q32" s="67">
        <f t="shared" si="2"/>
        <v>8.4452975047984644</v>
      </c>
      <c r="R32" s="68">
        <f t="shared" si="2"/>
        <v>1.1516314779270633</v>
      </c>
      <c r="S32" s="68">
        <f t="shared" si="2"/>
        <v>74.28023032629558</v>
      </c>
      <c r="T32" s="68">
        <f t="shared" si="2"/>
        <v>11.132437619961612</v>
      </c>
      <c r="U32" s="68">
        <f t="shared" si="2"/>
        <v>4.9904030710172744</v>
      </c>
      <c r="V32" s="72">
        <f t="shared" si="3"/>
        <v>99.999999999999986</v>
      </c>
      <c r="W32" s="67">
        <f t="shared" ref="W32:W68" si="10">+I32/N32*100</f>
        <v>8.4452975047984644</v>
      </c>
      <c r="X32" s="68">
        <f t="shared" ref="X32:X68" si="11">+J32/N32*100</f>
        <v>1.1516314779270633</v>
      </c>
      <c r="Y32" s="68">
        <f t="shared" ref="Y32:Y68" si="12">K32/N32*100</f>
        <v>74.28023032629558</v>
      </c>
      <c r="Z32" s="68">
        <f t="shared" ref="Z32:Z68" si="13">L32/N32*100</f>
        <v>11.132437619961612</v>
      </c>
      <c r="AA32" s="68">
        <f t="shared" ref="AA32:AA68" si="14">+M32/N32*100</f>
        <v>4.9904030710172744</v>
      </c>
      <c r="AB32" s="72">
        <f t="shared" si="9"/>
        <v>99.999999999999986</v>
      </c>
    </row>
    <row r="33" spans="1:28">
      <c r="A33" s="69">
        <v>28</v>
      </c>
      <c r="B33" s="70" t="s">
        <v>3</v>
      </c>
      <c r="C33" s="62">
        <f>'[1]14'!C33</f>
        <v>17</v>
      </c>
      <c r="D33" s="62">
        <f>'[1]14'!D33</f>
        <v>35</v>
      </c>
      <c r="E33" s="62">
        <f>'[1]14'!E33</f>
        <v>406</v>
      </c>
      <c r="F33" s="62">
        <f>'[1]14'!F33</f>
        <v>84</v>
      </c>
      <c r="G33" s="62">
        <f>'[1]14'!G33</f>
        <v>12</v>
      </c>
      <c r="H33" s="71">
        <f t="shared" si="0"/>
        <v>554</v>
      </c>
      <c r="I33" s="92">
        <f>'[1]14'!I33</f>
        <v>13</v>
      </c>
      <c r="J33" s="92">
        <f>'[1]14'!J33</f>
        <v>30</v>
      </c>
      <c r="K33" s="92">
        <f>'[1]14'!K33</f>
        <v>406</v>
      </c>
      <c r="L33" s="92">
        <f>'[1]14'!L33</f>
        <v>84</v>
      </c>
      <c r="M33" s="92">
        <f>'[1]14'!M33</f>
        <v>12</v>
      </c>
      <c r="N33" s="71">
        <f t="shared" si="1"/>
        <v>545</v>
      </c>
      <c r="O33" s="69">
        <v>28</v>
      </c>
      <c r="P33" s="70" t="s">
        <v>3</v>
      </c>
      <c r="Q33" s="67">
        <f t="shared" si="2"/>
        <v>3.0685920577617329</v>
      </c>
      <c r="R33" s="68">
        <f t="shared" si="2"/>
        <v>6.3176895306859198</v>
      </c>
      <c r="S33" s="68">
        <f t="shared" si="2"/>
        <v>73.285198555956683</v>
      </c>
      <c r="T33" s="68">
        <f t="shared" si="2"/>
        <v>15.162454873646208</v>
      </c>
      <c r="U33" s="68">
        <f t="shared" si="2"/>
        <v>2.1660649819494582</v>
      </c>
      <c r="V33" s="72">
        <f t="shared" si="3"/>
        <v>100.00000000000001</v>
      </c>
      <c r="W33" s="67">
        <f t="shared" si="10"/>
        <v>2.3853211009174311</v>
      </c>
      <c r="X33" s="68">
        <f t="shared" si="11"/>
        <v>5.5045871559633035</v>
      </c>
      <c r="Y33" s="68">
        <f t="shared" si="12"/>
        <v>74.495412844036707</v>
      </c>
      <c r="Z33" s="68">
        <f t="shared" si="13"/>
        <v>15.412844036697248</v>
      </c>
      <c r="AA33" s="68">
        <f t="shared" si="14"/>
        <v>2.2018348623853212</v>
      </c>
      <c r="AB33" s="72">
        <f t="shared" si="9"/>
        <v>100.00000000000001</v>
      </c>
    </row>
    <row r="34" spans="1:28">
      <c r="A34" s="69">
        <v>29</v>
      </c>
      <c r="B34" s="70" t="s">
        <v>2</v>
      </c>
      <c r="C34" s="62">
        <f>'[1]14'!C34</f>
        <v>32</v>
      </c>
      <c r="D34" s="62">
        <f>'[1]14'!D34</f>
        <v>10</v>
      </c>
      <c r="E34" s="62">
        <f>'[1]14'!E34</f>
        <v>249</v>
      </c>
      <c r="F34" s="62">
        <f>'[1]14'!F34</f>
        <v>30</v>
      </c>
      <c r="G34" s="62">
        <f>'[1]14'!G34</f>
        <v>22</v>
      </c>
      <c r="H34" s="71">
        <f t="shared" si="0"/>
        <v>343</v>
      </c>
      <c r="I34" s="92">
        <f>'[1]14'!I34</f>
        <v>32</v>
      </c>
      <c r="J34" s="92">
        <f>'[1]14'!J34</f>
        <v>10</v>
      </c>
      <c r="K34" s="92">
        <f>'[1]14'!K34</f>
        <v>249</v>
      </c>
      <c r="L34" s="92">
        <f>'[1]14'!L34</f>
        <v>30</v>
      </c>
      <c r="M34" s="92">
        <f>'[1]14'!M34</f>
        <v>22</v>
      </c>
      <c r="N34" s="71">
        <f t="shared" si="1"/>
        <v>343</v>
      </c>
      <c r="O34" s="69">
        <v>29</v>
      </c>
      <c r="P34" s="70" t="s">
        <v>2</v>
      </c>
      <c r="Q34" s="67">
        <f t="shared" si="2"/>
        <v>9.3294460641399422</v>
      </c>
      <c r="R34" s="68">
        <f t="shared" si="2"/>
        <v>2.9154518950437316</v>
      </c>
      <c r="S34" s="68">
        <f t="shared" si="2"/>
        <v>72.59475218658892</v>
      </c>
      <c r="T34" s="68">
        <f t="shared" si="2"/>
        <v>8.7463556851311957</v>
      </c>
      <c r="U34" s="68">
        <f t="shared" si="2"/>
        <v>6.4139941690962097</v>
      </c>
      <c r="V34" s="72">
        <f t="shared" si="3"/>
        <v>100</v>
      </c>
      <c r="W34" s="67">
        <f t="shared" si="10"/>
        <v>9.3294460641399422</v>
      </c>
      <c r="X34" s="68">
        <f t="shared" si="11"/>
        <v>2.9154518950437316</v>
      </c>
      <c r="Y34" s="68">
        <f t="shared" si="12"/>
        <v>72.59475218658892</v>
      </c>
      <c r="Z34" s="68">
        <f t="shared" si="13"/>
        <v>8.7463556851311957</v>
      </c>
      <c r="AA34" s="68">
        <f t="shared" si="14"/>
        <v>6.4139941690962097</v>
      </c>
      <c r="AB34" s="72">
        <f t="shared" si="9"/>
        <v>100</v>
      </c>
    </row>
    <row r="35" spans="1:28">
      <c r="A35" s="69">
        <v>30</v>
      </c>
      <c r="B35" s="70" t="s">
        <v>41</v>
      </c>
      <c r="C35" s="62">
        <f>'[1]14'!C35</f>
        <v>75</v>
      </c>
      <c r="D35" s="62">
        <f>'[1]14'!D35</f>
        <v>0</v>
      </c>
      <c r="E35" s="62">
        <f>'[1]14'!E35</f>
        <v>681</v>
      </c>
      <c r="F35" s="62">
        <f>'[1]14'!F35</f>
        <v>86</v>
      </c>
      <c r="G35" s="62">
        <f>'[1]14'!G35</f>
        <v>49</v>
      </c>
      <c r="H35" s="71">
        <f t="shared" si="0"/>
        <v>891</v>
      </c>
      <c r="I35" s="92">
        <f>'[1]14'!I35</f>
        <v>75</v>
      </c>
      <c r="J35" s="92">
        <f>'[1]14'!J35</f>
        <v>0</v>
      </c>
      <c r="K35" s="92">
        <f>'[1]14'!K35</f>
        <v>681</v>
      </c>
      <c r="L35" s="92">
        <f>'[1]14'!L35</f>
        <v>86</v>
      </c>
      <c r="M35" s="92">
        <f>'[1]14'!M35</f>
        <v>49</v>
      </c>
      <c r="N35" s="71">
        <f t="shared" si="1"/>
        <v>891</v>
      </c>
      <c r="O35" s="69">
        <v>30</v>
      </c>
      <c r="P35" s="70" t="s">
        <v>41</v>
      </c>
      <c r="Q35" s="67">
        <f t="shared" si="2"/>
        <v>8.4175084175084187</v>
      </c>
      <c r="R35" s="68">
        <f t="shared" si="2"/>
        <v>0</v>
      </c>
      <c r="S35" s="68">
        <f t="shared" si="2"/>
        <v>76.430976430976429</v>
      </c>
      <c r="T35" s="68">
        <f t="shared" si="2"/>
        <v>9.652076318742985</v>
      </c>
      <c r="U35" s="68">
        <f t="shared" si="2"/>
        <v>5.4994388327721664</v>
      </c>
      <c r="V35" s="72">
        <f t="shared" si="3"/>
        <v>100</v>
      </c>
      <c r="W35" s="67">
        <f t="shared" si="10"/>
        <v>8.4175084175084187</v>
      </c>
      <c r="X35" s="68">
        <f t="shared" si="11"/>
        <v>0</v>
      </c>
      <c r="Y35" s="68">
        <f t="shared" si="12"/>
        <v>76.430976430976429</v>
      </c>
      <c r="Z35" s="68">
        <f t="shared" si="13"/>
        <v>9.652076318742985</v>
      </c>
      <c r="AA35" s="68">
        <f t="shared" si="14"/>
        <v>5.4994388327721664</v>
      </c>
      <c r="AB35" s="72">
        <f t="shared" si="9"/>
        <v>100</v>
      </c>
    </row>
    <row r="36" spans="1:28">
      <c r="A36" s="69">
        <v>31</v>
      </c>
      <c r="B36" s="70" t="s">
        <v>42</v>
      </c>
      <c r="C36" s="62">
        <f>'[1]14'!C36</f>
        <v>28</v>
      </c>
      <c r="D36" s="62">
        <f>'[1]14'!D36</f>
        <v>17</v>
      </c>
      <c r="E36" s="62">
        <f>'[1]14'!E36</f>
        <v>437</v>
      </c>
      <c r="F36" s="62">
        <f>'[1]14'!F36</f>
        <v>17</v>
      </c>
      <c r="G36" s="62">
        <f>'[1]14'!G36</f>
        <v>23</v>
      </c>
      <c r="H36" s="71">
        <f t="shared" si="0"/>
        <v>522</v>
      </c>
      <c r="I36" s="92">
        <f>'[1]14'!I36</f>
        <v>28</v>
      </c>
      <c r="J36" s="92">
        <f>'[1]14'!J36</f>
        <v>17</v>
      </c>
      <c r="K36" s="92">
        <f>'[1]14'!K36</f>
        <v>336</v>
      </c>
      <c r="L36" s="92">
        <f>'[1]14'!L36</f>
        <v>15</v>
      </c>
      <c r="M36" s="92">
        <f>'[1]14'!M36</f>
        <v>23</v>
      </c>
      <c r="N36" s="71">
        <f t="shared" si="1"/>
        <v>419</v>
      </c>
      <c r="O36" s="69">
        <v>31</v>
      </c>
      <c r="P36" s="70" t="s">
        <v>42</v>
      </c>
      <c r="Q36" s="67">
        <f t="shared" si="2"/>
        <v>5.3639846743295019</v>
      </c>
      <c r="R36" s="68">
        <f t="shared" si="2"/>
        <v>3.2567049808429118</v>
      </c>
      <c r="S36" s="68">
        <f t="shared" si="2"/>
        <v>83.716475095785441</v>
      </c>
      <c r="T36" s="68">
        <f t="shared" si="2"/>
        <v>3.2567049808429118</v>
      </c>
      <c r="U36" s="68">
        <f t="shared" si="2"/>
        <v>4.4061302681992336</v>
      </c>
      <c r="V36" s="72">
        <f t="shared" si="3"/>
        <v>100</v>
      </c>
      <c r="W36" s="67">
        <f t="shared" si="10"/>
        <v>6.6825775656324584</v>
      </c>
      <c r="X36" s="68">
        <f t="shared" si="11"/>
        <v>4.0572792362768499</v>
      </c>
      <c r="Y36" s="68">
        <f t="shared" si="12"/>
        <v>80.190930787589494</v>
      </c>
      <c r="Z36" s="68">
        <f t="shared" si="13"/>
        <v>3.5799522673031028</v>
      </c>
      <c r="AA36" s="68">
        <f t="shared" si="14"/>
        <v>5.4892601431980905</v>
      </c>
      <c r="AB36" s="72">
        <f t="shared" si="9"/>
        <v>100</v>
      </c>
    </row>
    <row r="37" spans="1:28">
      <c r="A37" s="69">
        <v>32</v>
      </c>
      <c r="B37" s="70" t="s">
        <v>27</v>
      </c>
      <c r="C37" s="62">
        <f>'[1]14'!C37</f>
        <v>43</v>
      </c>
      <c r="D37" s="62">
        <f>'[1]14'!D37</f>
        <v>17</v>
      </c>
      <c r="E37" s="62">
        <f>'[1]14'!E37</f>
        <v>362</v>
      </c>
      <c r="F37" s="62">
        <f>'[1]14'!F37</f>
        <v>32</v>
      </c>
      <c r="G37" s="62">
        <f>'[1]14'!G37</f>
        <v>29</v>
      </c>
      <c r="H37" s="71">
        <f t="shared" si="0"/>
        <v>483</v>
      </c>
      <c r="I37" s="92">
        <f>'[1]14'!I37</f>
        <v>43</v>
      </c>
      <c r="J37" s="92">
        <f>'[1]14'!J37</f>
        <v>17</v>
      </c>
      <c r="K37" s="92">
        <f>'[1]14'!K37</f>
        <v>174</v>
      </c>
      <c r="L37" s="92">
        <f>'[1]14'!L37</f>
        <v>32</v>
      </c>
      <c r="M37" s="92">
        <f>'[1]14'!M37</f>
        <v>14</v>
      </c>
      <c r="N37" s="71">
        <f t="shared" si="1"/>
        <v>280</v>
      </c>
      <c r="O37" s="69">
        <v>32</v>
      </c>
      <c r="P37" s="70" t="s">
        <v>27</v>
      </c>
      <c r="Q37" s="67">
        <f t="shared" si="2"/>
        <v>8.9026915113871627</v>
      </c>
      <c r="R37" s="68">
        <f t="shared" si="2"/>
        <v>3.5196687370600417</v>
      </c>
      <c r="S37" s="68">
        <f t="shared" si="2"/>
        <v>74.948240165631475</v>
      </c>
      <c r="T37" s="68">
        <f t="shared" si="2"/>
        <v>6.625258799171843</v>
      </c>
      <c r="U37" s="68">
        <f t="shared" si="2"/>
        <v>6.004140786749482</v>
      </c>
      <c r="V37" s="72">
        <f t="shared" si="3"/>
        <v>100.00000000000001</v>
      </c>
      <c r="W37" s="67">
        <f t="shared" si="10"/>
        <v>15.357142857142858</v>
      </c>
      <c r="X37" s="68">
        <f t="shared" si="11"/>
        <v>6.0714285714285712</v>
      </c>
      <c r="Y37" s="68">
        <f t="shared" si="12"/>
        <v>62.142857142857146</v>
      </c>
      <c r="Z37" s="68">
        <f t="shared" si="13"/>
        <v>11.428571428571429</v>
      </c>
      <c r="AA37" s="68">
        <f t="shared" si="14"/>
        <v>5</v>
      </c>
      <c r="AB37" s="72">
        <f t="shared" si="9"/>
        <v>100.00000000000001</v>
      </c>
    </row>
    <row r="38" spans="1:28">
      <c r="A38" s="69">
        <v>33</v>
      </c>
      <c r="B38" s="70" t="s">
        <v>100</v>
      </c>
      <c r="C38" s="62">
        <f>'[1]14'!C38</f>
        <v>28</v>
      </c>
      <c r="D38" s="62">
        <f>'[1]14'!D38</f>
        <v>0</v>
      </c>
      <c r="E38" s="62">
        <f>'[1]14'!E38</f>
        <v>237</v>
      </c>
      <c r="F38" s="62">
        <f>'[1]14'!F38</f>
        <v>46</v>
      </c>
      <c r="G38" s="62">
        <f>'[1]14'!G38</f>
        <v>15</v>
      </c>
      <c r="H38" s="71">
        <f t="shared" ref="H38:H67" si="15">SUM(C38:G38)</f>
        <v>326</v>
      </c>
      <c r="I38" s="92">
        <f>'[1]14'!I38</f>
        <v>28</v>
      </c>
      <c r="J38" s="92">
        <f>'[1]14'!J38</f>
        <v>0</v>
      </c>
      <c r="K38" s="92">
        <f>'[1]14'!K38</f>
        <v>237</v>
      </c>
      <c r="L38" s="92">
        <f>'[1]14'!L38</f>
        <v>46</v>
      </c>
      <c r="M38" s="92">
        <f>'[1]14'!M38</f>
        <v>15</v>
      </c>
      <c r="N38" s="71">
        <f t="shared" si="1"/>
        <v>326</v>
      </c>
      <c r="O38" s="69">
        <v>33</v>
      </c>
      <c r="P38" s="70" t="s">
        <v>100</v>
      </c>
      <c r="Q38" s="67">
        <f t="shared" ref="Q38:U66" si="16">+C38/$H38*100</f>
        <v>8.5889570552147241</v>
      </c>
      <c r="R38" s="68">
        <f t="shared" si="16"/>
        <v>0</v>
      </c>
      <c r="S38" s="68">
        <f t="shared" si="16"/>
        <v>72.699386503067487</v>
      </c>
      <c r="T38" s="68">
        <f t="shared" si="16"/>
        <v>14.110429447852759</v>
      </c>
      <c r="U38" s="68">
        <f t="shared" si="16"/>
        <v>4.6012269938650308</v>
      </c>
      <c r="V38" s="72">
        <f t="shared" si="3"/>
        <v>100</v>
      </c>
      <c r="W38" s="67">
        <f t="shared" si="10"/>
        <v>8.5889570552147241</v>
      </c>
      <c r="X38" s="68">
        <f t="shared" si="11"/>
        <v>0</v>
      </c>
      <c r="Y38" s="68">
        <f t="shared" si="12"/>
        <v>72.699386503067487</v>
      </c>
      <c r="Z38" s="68">
        <f t="shared" si="13"/>
        <v>14.110429447852759</v>
      </c>
      <c r="AA38" s="68">
        <f t="shared" si="14"/>
        <v>4.6012269938650308</v>
      </c>
      <c r="AB38" s="72">
        <f t="shared" ref="AB38:AB66" si="17">SUM(W38:AA38)</f>
        <v>100</v>
      </c>
    </row>
    <row r="39" spans="1:28">
      <c r="A39" s="69">
        <v>34</v>
      </c>
      <c r="B39" s="70" t="s">
        <v>43</v>
      </c>
      <c r="C39" s="62">
        <f>'[1]14'!C39</f>
        <v>42</v>
      </c>
      <c r="D39" s="62">
        <f>'[1]14'!D39</f>
        <v>12</v>
      </c>
      <c r="E39" s="62">
        <f>'[1]14'!E39</f>
        <v>256</v>
      </c>
      <c r="F39" s="62">
        <f>'[1]14'!F39</f>
        <v>73</v>
      </c>
      <c r="G39" s="62">
        <f>'[1]14'!G39</f>
        <v>35</v>
      </c>
      <c r="H39" s="71">
        <f t="shared" si="15"/>
        <v>418</v>
      </c>
      <c r="I39" s="92">
        <f>'[1]14'!I39</f>
        <v>42</v>
      </c>
      <c r="J39" s="92">
        <f>'[1]14'!J39</f>
        <v>12</v>
      </c>
      <c r="K39" s="92">
        <f>'[1]14'!K39</f>
        <v>256</v>
      </c>
      <c r="L39" s="92">
        <f>'[1]14'!L39</f>
        <v>73</v>
      </c>
      <c r="M39" s="92">
        <f>'[1]14'!M39</f>
        <v>35</v>
      </c>
      <c r="N39" s="71">
        <f t="shared" si="1"/>
        <v>418</v>
      </c>
      <c r="O39" s="69">
        <v>34</v>
      </c>
      <c r="P39" s="70" t="s">
        <v>43</v>
      </c>
      <c r="Q39" s="67">
        <f t="shared" si="16"/>
        <v>10.047846889952153</v>
      </c>
      <c r="R39" s="68">
        <f t="shared" si="16"/>
        <v>2.8708133971291865</v>
      </c>
      <c r="S39" s="68">
        <f t="shared" si="16"/>
        <v>61.244019138755981</v>
      </c>
      <c r="T39" s="68">
        <f t="shared" si="16"/>
        <v>17.464114832535884</v>
      </c>
      <c r="U39" s="68">
        <f t="shared" si="16"/>
        <v>8.3732057416267942</v>
      </c>
      <c r="V39" s="72">
        <f t="shared" si="3"/>
        <v>100</v>
      </c>
      <c r="W39" s="67">
        <f t="shared" si="10"/>
        <v>10.047846889952153</v>
      </c>
      <c r="X39" s="68">
        <f t="shared" si="11"/>
        <v>2.8708133971291865</v>
      </c>
      <c r="Y39" s="68">
        <f t="shared" si="12"/>
        <v>61.244019138755981</v>
      </c>
      <c r="Z39" s="68">
        <f t="shared" si="13"/>
        <v>17.464114832535884</v>
      </c>
      <c r="AA39" s="68">
        <f t="shared" si="14"/>
        <v>8.3732057416267942</v>
      </c>
      <c r="AB39" s="72">
        <f t="shared" si="17"/>
        <v>100</v>
      </c>
    </row>
    <row r="40" spans="1:28">
      <c r="A40" s="69">
        <v>35</v>
      </c>
      <c r="B40" s="70" t="s">
        <v>44</v>
      </c>
      <c r="C40" s="62">
        <f>'[1]14'!C40</f>
        <v>40</v>
      </c>
      <c r="D40" s="62">
        <f>'[1]14'!D40</f>
        <v>15</v>
      </c>
      <c r="E40" s="62">
        <f>'[1]14'!E40</f>
        <v>250</v>
      </c>
      <c r="F40" s="62">
        <f>'[1]14'!F40</f>
        <v>31</v>
      </c>
      <c r="G40" s="62">
        <f>'[1]14'!G40</f>
        <v>28</v>
      </c>
      <c r="H40" s="71">
        <f t="shared" si="15"/>
        <v>364</v>
      </c>
      <c r="I40" s="92">
        <f>'[1]14'!I40</f>
        <v>22</v>
      </c>
      <c r="J40" s="92">
        <f>'[1]14'!J40</f>
        <v>8</v>
      </c>
      <c r="K40" s="92">
        <f>'[1]14'!K40</f>
        <v>109</v>
      </c>
      <c r="L40" s="92">
        <f>'[1]14'!L40</f>
        <v>19</v>
      </c>
      <c r="M40" s="92">
        <f>'[1]14'!M40</f>
        <v>12</v>
      </c>
      <c r="N40" s="71">
        <f t="shared" si="1"/>
        <v>170</v>
      </c>
      <c r="O40" s="69">
        <v>35</v>
      </c>
      <c r="P40" s="70" t="s">
        <v>44</v>
      </c>
      <c r="Q40" s="67">
        <f t="shared" si="16"/>
        <v>10.989010989010989</v>
      </c>
      <c r="R40" s="68">
        <f t="shared" si="16"/>
        <v>4.1208791208791204</v>
      </c>
      <c r="S40" s="68">
        <f t="shared" si="16"/>
        <v>68.681318681318686</v>
      </c>
      <c r="T40" s="68">
        <f t="shared" si="16"/>
        <v>8.5164835164835164</v>
      </c>
      <c r="U40" s="68">
        <f t="shared" si="16"/>
        <v>7.6923076923076925</v>
      </c>
      <c r="V40" s="72">
        <f t="shared" si="3"/>
        <v>100</v>
      </c>
      <c r="W40" s="67">
        <f t="shared" si="10"/>
        <v>12.941176470588237</v>
      </c>
      <c r="X40" s="68">
        <f t="shared" si="11"/>
        <v>4.7058823529411766</v>
      </c>
      <c r="Y40" s="68">
        <f t="shared" si="12"/>
        <v>64.117647058823536</v>
      </c>
      <c r="Z40" s="68">
        <f t="shared" si="13"/>
        <v>11.176470588235295</v>
      </c>
      <c r="AA40" s="68">
        <f t="shared" si="14"/>
        <v>7.0588235294117645</v>
      </c>
      <c r="AB40" s="72">
        <f t="shared" si="17"/>
        <v>100.00000000000001</v>
      </c>
    </row>
    <row r="41" spans="1:28">
      <c r="A41" s="69">
        <v>36</v>
      </c>
      <c r="B41" s="70" t="s">
        <v>45</v>
      </c>
      <c r="C41" s="62">
        <f>'[1]14'!C41</f>
        <v>59</v>
      </c>
      <c r="D41" s="62">
        <f>'[1]14'!D41</f>
        <v>38</v>
      </c>
      <c r="E41" s="62">
        <f>'[1]14'!E41</f>
        <v>400</v>
      </c>
      <c r="F41" s="62">
        <f>'[1]14'!F41</f>
        <v>64</v>
      </c>
      <c r="G41" s="62">
        <f>'[1]14'!G41</f>
        <v>108</v>
      </c>
      <c r="H41" s="71">
        <f t="shared" si="15"/>
        <v>669</v>
      </c>
      <c r="I41" s="92">
        <f>'[1]14'!I41</f>
        <v>59</v>
      </c>
      <c r="J41" s="92">
        <f>'[1]14'!J41</f>
        <v>38</v>
      </c>
      <c r="K41" s="92">
        <f>'[1]14'!K41</f>
        <v>255</v>
      </c>
      <c r="L41" s="92">
        <f>'[1]14'!L41</f>
        <v>64</v>
      </c>
      <c r="M41" s="92">
        <f>'[1]14'!M41</f>
        <v>100</v>
      </c>
      <c r="N41" s="71">
        <f t="shared" si="1"/>
        <v>516</v>
      </c>
      <c r="O41" s="69">
        <v>36</v>
      </c>
      <c r="P41" s="70" t="s">
        <v>45</v>
      </c>
      <c r="Q41" s="67">
        <f t="shared" si="16"/>
        <v>8.8191330343796714</v>
      </c>
      <c r="R41" s="68">
        <f t="shared" si="16"/>
        <v>5.6801195814648731</v>
      </c>
      <c r="S41" s="68">
        <f t="shared" si="16"/>
        <v>59.790732436472346</v>
      </c>
      <c r="T41" s="68">
        <f t="shared" si="16"/>
        <v>9.5665171898355759</v>
      </c>
      <c r="U41" s="68">
        <f t="shared" si="16"/>
        <v>16.143497757847534</v>
      </c>
      <c r="V41" s="72">
        <f t="shared" si="3"/>
        <v>100</v>
      </c>
      <c r="W41" s="67">
        <f t="shared" si="10"/>
        <v>11.434108527131782</v>
      </c>
      <c r="X41" s="68">
        <f t="shared" si="11"/>
        <v>7.3643410852713185</v>
      </c>
      <c r="Y41" s="68">
        <f t="shared" si="12"/>
        <v>49.418604651162788</v>
      </c>
      <c r="Z41" s="68">
        <f t="shared" si="13"/>
        <v>12.403100775193799</v>
      </c>
      <c r="AA41" s="68">
        <f t="shared" si="14"/>
        <v>19.379844961240313</v>
      </c>
      <c r="AB41" s="72">
        <f t="shared" si="17"/>
        <v>100</v>
      </c>
    </row>
    <row r="42" spans="1:28">
      <c r="A42" s="69">
        <v>37</v>
      </c>
      <c r="B42" s="70" t="s">
        <v>4</v>
      </c>
      <c r="C42" s="62">
        <f>'[1]14'!C42</f>
        <v>47</v>
      </c>
      <c r="D42" s="62">
        <f>'[1]14'!D42</f>
        <v>52</v>
      </c>
      <c r="E42" s="62">
        <f>'[1]14'!E42</f>
        <v>440</v>
      </c>
      <c r="F42" s="62">
        <f>'[1]14'!F42</f>
        <v>56</v>
      </c>
      <c r="G42" s="62">
        <f>'[1]14'!G42</f>
        <v>23</v>
      </c>
      <c r="H42" s="71">
        <f t="shared" si="15"/>
        <v>618</v>
      </c>
      <c r="I42" s="92">
        <f>'[1]14'!I42</f>
        <v>47</v>
      </c>
      <c r="J42" s="92">
        <f>'[1]14'!J42</f>
        <v>41</v>
      </c>
      <c r="K42" s="92">
        <f>'[1]14'!K42</f>
        <v>285</v>
      </c>
      <c r="L42" s="92">
        <f>'[1]14'!L42</f>
        <v>56</v>
      </c>
      <c r="M42" s="92">
        <f>'[1]14'!M42</f>
        <v>23</v>
      </c>
      <c r="N42" s="71">
        <f t="shared" si="1"/>
        <v>452</v>
      </c>
      <c r="O42" s="69">
        <v>37</v>
      </c>
      <c r="P42" s="70" t="s">
        <v>4</v>
      </c>
      <c r="Q42" s="67">
        <f t="shared" si="16"/>
        <v>7.6051779935275077</v>
      </c>
      <c r="R42" s="68">
        <f t="shared" si="16"/>
        <v>8.4142394822006477</v>
      </c>
      <c r="S42" s="68">
        <f t="shared" si="16"/>
        <v>71.19741100323624</v>
      </c>
      <c r="T42" s="68">
        <f t="shared" si="16"/>
        <v>9.0614886731391593</v>
      </c>
      <c r="U42" s="68">
        <f t="shared" si="16"/>
        <v>3.7216828478964405</v>
      </c>
      <c r="V42" s="72">
        <f t="shared" si="3"/>
        <v>100.00000000000001</v>
      </c>
      <c r="W42" s="67">
        <f t="shared" si="10"/>
        <v>10.398230088495575</v>
      </c>
      <c r="X42" s="68">
        <f t="shared" si="11"/>
        <v>9.0707964601769913</v>
      </c>
      <c r="Y42" s="68">
        <f t="shared" si="12"/>
        <v>63.053097345132748</v>
      </c>
      <c r="Z42" s="68">
        <f t="shared" si="13"/>
        <v>12.389380530973451</v>
      </c>
      <c r="AA42" s="68">
        <f t="shared" si="14"/>
        <v>5.0884955752212395</v>
      </c>
      <c r="AB42" s="72">
        <f t="shared" si="17"/>
        <v>100.00000000000001</v>
      </c>
    </row>
    <row r="43" spans="1:28">
      <c r="A43" s="69">
        <v>38</v>
      </c>
      <c r="B43" s="70" t="s">
        <v>46</v>
      </c>
      <c r="C43" s="62">
        <f>'[1]14'!C43</f>
        <v>39</v>
      </c>
      <c r="D43" s="62">
        <f>'[1]14'!D43</f>
        <v>8</v>
      </c>
      <c r="E43" s="62">
        <f>'[1]14'!E43</f>
        <v>265</v>
      </c>
      <c r="F43" s="62">
        <f>'[1]14'!F43</f>
        <v>24</v>
      </c>
      <c r="G43" s="62">
        <f>'[1]14'!G43</f>
        <v>15</v>
      </c>
      <c r="H43" s="71">
        <f t="shared" si="15"/>
        <v>351</v>
      </c>
      <c r="I43" s="92">
        <f>'[1]14'!I43</f>
        <v>39</v>
      </c>
      <c r="J43" s="92">
        <f>'[1]14'!J43</f>
        <v>8</v>
      </c>
      <c r="K43" s="92">
        <f>'[1]14'!K43</f>
        <v>265</v>
      </c>
      <c r="L43" s="92">
        <f>'[1]14'!L43</f>
        <v>24</v>
      </c>
      <c r="M43" s="92">
        <f>'[1]14'!M43</f>
        <v>15</v>
      </c>
      <c r="N43" s="71">
        <f t="shared" si="1"/>
        <v>351</v>
      </c>
      <c r="O43" s="69">
        <v>38</v>
      </c>
      <c r="P43" s="70" t="s">
        <v>46</v>
      </c>
      <c r="Q43" s="67">
        <f t="shared" si="16"/>
        <v>11.111111111111111</v>
      </c>
      <c r="R43" s="68">
        <f t="shared" si="16"/>
        <v>2.2792022792022792</v>
      </c>
      <c r="S43" s="68">
        <f t="shared" si="16"/>
        <v>75.498575498575491</v>
      </c>
      <c r="T43" s="68">
        <f t="shared" si="16"/>
        <v>6.8376068376068382</v>
      </c>
      <c r="U43" s="68">
        <f t="shared" si="16"/>
        <v>4.2735042735042734</v>
      </c>
      <c r="V43" s="72">
        <f t="shared" si="3"/>
        <v>100</v>
      </c>
      <c r="W43" s="67">
        <f t="shared" si="10"/>
        <v>11.111111111111111</v>
      </c>
      <c r="X43" s="68">
        <f t="shared" si="11"/>
        <v>2.2792022792022792</v>
      </c>
      <c r="Y43" s="68">
        <f t="shared" si="12"/>
        <v>75.498575498575491</v>
      </c>
      <c r="Z43" s="68">
        <f t="shared" si="13"/>
        <v>6.8376068376068382</v>
      </c>
      <c r="AA43" s="68">
        <f t="shared" si="14"/>
        <v>4.2735042735042734</v>
      </c>
      <c r="AB43" s="72">
        <f t="shared" si="17"/>
        <v>100</v>
      </c>
    </row>
    <row r="44" spans="1:28">
      <c r="A44" s="69">
        <v>39</v>
      </c>
      <c r="B44" s="70" t="s">
        <v>22</v>
      </c>
      <c r="C44" s="62">
        <f>'[1]14'!C44</f>
        <v>49</v>
      </c>
      <c r="D44" s="62">
        <f>'[1]14'!D44</f>
        <v>5</v>
      </c>
      <c r="E44" s="62">
        <f>'[1]14'!E44</f>
        <v>341</v>
      </c>
      <c r="F44" s="62">
        <f>'[1]14'!F44</f>
        <v>39</v>
      </c>
      <c r="G44" s="62">
        <f>'[1]14'!G44</f>
        <v>20</v>
      </c>
      <c r="H44" s="71">
        <f t="shared" si="15"/>
        <v>454</v>
      </c>
      <c r="I44" s="92">
        <f>'[1]14'!I44</f>
        <v>49</v>
      </c>
      <c r="J44" s="92">
        <f>'[1]14'!J44</f>
        <v>5</v>
      </c>
      <c r="K44" s="92">
        <f>'[1]14'!K44</f>
        <v>341</v>
      </c>
      <c r="L44" s="92">
        <f>'[1]14'!L44</f>
        <v>39</v>
      </c>
      <c r="M44" s="92">
        <f>'[1]14'!M44</f>
        <v>20</v>
      </c>
      <c r="N44" s="71">
        <f t="shared" si="1"/>
        <v>454</v>
      </c>
      <c r="O44" s="69">
        <v>39</v>
      </c>
      <c r="P44" s="70" t="s">
        <v>22</v>
      </c>
      <c r="Q44" s="67">
        <f t="shared" si="16"/>
        <v>10.79295154185022</v>
      </c>
      <c r="R44" s="68">
        <f t="shared" si="16"/>
        <v>1.1013215859030838</v>
      </c>
      <c r="S44" s="68">
        <f t="shared" si="16"/>
        <v>75.110132158590304</v>
      </c>
      <c r="T44" s="68">
        <f t="shared" si="16"/>
        <v>8.5903083700440526</v>
      </c>
      <c r="U44" s="68">
        <f t="shared" si="16"/>
        <v>4.4052863436123353</v>
      </c>
      <c r="V44" s="72">
        <f t="shared" si="3"/>
        <v>100</v>
      </c>
      <c r="W44" s="67">
        <f t="shared" si="10"/>
        <v>10.79295154185022</v>
      </c>
      <c r="X44" s="68">
        <f t="shared" si="11"/>
        <v>1.1013215859030838</v>
      </c>
      <c r="Y44" s="68">
        <f t="shared" si="12"/>
        <v>75.110132158590304</v>
      </c>
      <c r="Z44" s="68">
        <f t="shared" si="13"/>
        <v>8.5903083700440526</v>
      </c>
      <c r="AA44" s="68">
        <f t="shared" si="14"/>
        <v>4.4052863436123353</v>
      </c>
      <c r="AB44" s="72">
        <f t="shared" si="17"/>
        <v>100</v>
      </c>
    </row>
    <row r="45" spans="1:28">
      <c r="A45" s="69">
        <v>40</v>
      </c>
      <c r="B45" s="70" t="s">
        <v>47</v>
      </c>
      <c r="C45" s="62">
        <f>'[1]14'!C45</f>
        <v>25</v>
      </c>
      <c r="D45" s="62">
        <f>'[1]14'!D45</f>
        <v>30</v>
      </c>
      <c r="E45" s="62">
        <f>'[1]14'!E45</f>
        <v>289</v>
      </c>
      <c r="F45" s="62">
        <f>'[1]14'!F45</f>
        <v>26</v>
      </c>
      <c r="G45" s="62">
        <f>'[1]14'!G45</f>
        <v>14</v>
      </c>
      <c r="H45" s="71">
        <f t="shared" si="15"/>
        <v>384</v>
      </c>
      <c r="I45" s="92">
        <f>'[1]14'!I45</f>
        <v>25</v>
      </c>
      <c r="J45" s="92">
        <f>'[1]14'!J45</f>
        <v>22</v>
      </c>
      <c r="K45" s="92">
        <f>'[1]14'!K45</f>
        <v>232</v>
      </c>
      <c r="L45" s="92">
        <f>'[1]14'!L45</f>
        <v>26</v>
      </c>
      <c r="M45" s="92">
        <f>'[1]14'!M45</f>
        <v>14</v>
      </c>
      <c r="N45" s="71">
        <f t="shared" si="1"/>
        <v>319</v>
      </c>
      <c r="O45" s="69">
        <v>40</v>
      </c>
      <c r="P45" s="70" t="s">
        <v>47</v>
      </c>
      <c r="Q45" s="67">
        <f t="shared" si="16"/>
        <v>6.510416666666667</v>
      </c>
      <c r="R45" s="68">
        <f t="shared" si="16"/>
        <v>7.8125</v>
      </c>
      <c r="S45" s="68">
        <f t="shared" si="16"/>
        <v>75.260416666666657</v>
      </c>
      <c r="T45" s="68">
        <f t="shared" si="16"/>
        <v>6.770833333333333</v>
      </c>
      <c r="U45" s="68">
        <f t="shared" si="16"/>
        <v>3.6458333333333335</v>
      </c>
      <c r="V45" s="72">
        <f t="shared" si="3"/>
        <v>99.999999999999986</v>
      </c>
      <c r="W45" s="67">
        <f t="shared" si="10"/>
        <v>7.8369905956112857</v>
      </c>
      <c r="X45" s="68">
        <f t="shared" si="11"/>
        <v>6.8965517241379306</v>
      </c>
      <c r="Y45" s="68">
        <f t="shared" si="12"/>
        <v>72.727272727272734</v>
      </c>
      <c r="Z45" s="68">
        <f t="shared" si="13"/>
        <v>8.1504702194357357</v>
      </c>
      <c r="AA45" s="68">
        <f t="shared" si="14"/>
        <v>4.3887147335423196</v>
      </c>
      <c r="AB45" s="72">
        <f t="shared" si="17"/>
        <v>100</v>
      </c>
    </row>
    <row r="46" spans="1:28">
      <c r="A46" s="69">
        <v>41</v>
      </c>
      <c r="B46" s="70" t="s">
        <v>101</v>
      </c>
      <c r="C46" s="62">
        <f>'[1]14'!C46</f>
        <v>41</v>
      </c>
      <c r="D46" s="62">
        <f>'[1]14'!D46</f>
        <v>6</v>
      </c>
      <c r="E46" s="62">
        <f>'[1]14'!E46</f>
        <v>349</v>
      </c>
      <c r="F46" s="62">
        <f>'[1]14'!F46</f>
        <v>106</v>
      </c>
      <c r="G46" s="62">
        <f>'[1]14'!G46</f>
        <v>13</v>
      </c>
      <c r="H46" s="71">
        <f t="shared" si="15"/>
        <v>515</v>
      </c>
      <c r="I46" s="92">
        <f>'[1]14'!I46</f>
        <v>41</v>
      </c>
      <c r="J46" s="92">
        <f>'[1]14'!J46</f>
        <v>6</v>
      </c>
      <c r="K46" s="92">
        <f>'[1]14'!K46</f>
        <v>283</v>
      </c>
      <c r="L46" s="92">
        <f>'[1]14'!L46</f>
        <v>106</v>
      </c>
      <c r="M46" s="92">
        <f>'[1]14'!M46</f>
        <v>13</v>
      </c>
      <c r="N46" s="71">
        <f t="shared" si="1"/>
        <v>449</v>
      </c>
      <c r="O46" s="69">
        <v>41</v>
      </c>
      <c r="P46" s="70" t="s">
        <v>101</v>
      </c>
      <c r="Q46" s="67">
        <f t="shared" si="16"/>
        <v>7.9611650485436893</v>
      </c>
      <c r="R46" s="68">
        <f t="shared" si="16"/>
        <v>1.1650485436893203</v>
      </c>
      <c r="S46" s="68">
        <f t="shared" si="16"/>
        <v>67.766990291262147</v>
      </c>
      <c r="T46" s="68">
        <f t="shared" si="16"/>
        <v>20.582524271844662</v>
      </c>
      <c r="U46" s="68">
        <f t="shared" si="16"/>
        <v>2.5242718446601939</v>
      </c>
      <c r="V46" s="72">
        <f t="shared" si="3"/>
        <v>100.00000000000001</v>
      </c>
      <c r="W46" s="67">
        <f t="shared" si="10"/>
        <v>9.1314031180400885</v>
      </c>
      <c r="X46" s="68">
        <f t="shared" si="11"/>
        <v>1.3363028953229399</v>
      </c>
      <c r="Y46" s="68">
        <f t="shared" si="12"/>
        <v>63.028953229398667</v>
      </c>
      <c r="Z46" s="68">
        <f t="shared" si="13"/>
        <v>23.608017817371937</v>
      </c>
      <c r="AA46" s="68">
        <f t="shared" si="14"/>
        <v>2.8953229398663698</v>
      </c>
      <c r="AB46" s="72">
        <f t="shared" si="17"/>
        <v>100.00000000000001</v>
      </c>
    </row>
    <row r="47" spans="1:28">
      <c r="A47" s="69">
        <v>42</v>
      </c>
      <c r="B47" s="70" t="s">
        <v>30</v>
      </c>
      <c r="C47" s="62">
        <f>'[1]14'!C47</f>
        <v>27</v>
      </c>
      <c r="D47" s="62">
        <f>'[1]14'!D47</f>
        <v>4</v>
      </c>
      <c r="E47" s="62">
        <f>'[1]14'!E47</f>
        <v>278</v>
      </c>
      <c r="F47" s="62">
        <f>'[1]14'!F47</f>
        <v>25</v>
      </c>
      <c r="G47" s="62">
        <f>'[1]14'!G47</f>
        <v>11</v>
      </c>
      <c r="H47" s="71">
        <f t="shared" si="15"/>
        <v>345</v>
      </c>
      <c r="I47" s="92">
        <f>'[1]14'!I47</f>
        <v>0</v>
      </c>
      <c r="J47" s="92">
        <f>'[1]14'!J47</f>
        <v>0</v>
      </c>
      <c r="K47" s="92">
        <f>'[1]14'!K47</f>
        <v>76</v>
      </c>
      <c r="L47" s="92">
        <f>'[1]14'!L47</f>
        <v>25</v>
      </c>
      <c r="M47" s="92">
        <f>'[1]14'!M47</f>
        <v>11</v>
      </c>
      <c r="N47" s="71">
        <f t="shared" si="1"/>
        <v>112</v>
      </c>
      <c r="O47" s="69">
        <v>42</v>
      </c>
      <c r="P47" s="70" t="s">
        <v>30</v>
      </c>
      <c r="Q47" s="67">
        <f t="shared" si="16"/>
        <v>7.8260869565217401</v>
      </c>
      <c r="R47" s="68">
        <f t="shared" si="16"/>
        <v>1.1594202898550725</v>
      </c>
      <c r="S47" s="68">
        <f t="shared" si="16"/>
        <v>80.579710144927546</v>
      </c>
      <c r="T47" s="68">
        <f t="shared" si="16"/>
        <v>7.2463768115942031</v>
      </c>
      <c r="U47" s="68">
        <f t="shared" si="16"/>
        <v>3.1884057971014492</v>
      </c>
      <c r="V47" s="72">
        <f t="shared" si="3"/>
        <v>100.00000000000001</v>
      </c>
      <c r="W47" s="67">
        <f t="shared" si="10"/>
        <v>0</v>
      </c>
      <c r="X47" s="68">
        <f t="shared" si="11"/>
        <v>0</v>
      </c>
      <c r="Y47" s="68">
        <f t="shared" si="12"/>
        <v>67.857142857142861</v>
      </c>
      <c r="Z47" s="68">
        <f t="shared" si="13"/>
        <v>22.321428571428573</v>
      </c>
      <c r="AA47" s="68">
        <f t="shared" si="14"/>
        <v>9.8214285714285712</v>
      </c>
      <c r="AB47" s="72">
        <f t="shared" si="17"/>
        <v>100</v>
      </c>
    </row>
    <row r="48" spans="1:28">
      <c r="A48" s="69">
        <v>43</v>
      </c>
      <c r="B48" s="70" t="s">
        <v>48</v>
      </c>
      <c r="C48" s="62">
        <f>'[1]14'!C48</f>
        <v>27</v>
      </c>
      <c r="D48" s="62">
        <f>'[1]14'!D48</f>
        <v>38</v>
      </c>
      <c r="E48" s="62">
        <f>'[1]14'!E48</f>
        <v>359</v>
      </c>
      <c r="F48" s="62">
        <f>'[1]14'!F48</f>
        <v>26</v>
      </c>
      <c r="G48" s="62">
        <f>'[1]14'!G48</f>
        <v>17</v>
      </c>
      <c r="H48" s="71">
        <f t="shared" si="15"/>
        <v>467</v>
      </c>
      <c r="I48" s="92">
        <f>'[1]14'!I48</f>
        <v>27</v>
      </c>
      <c r="J48" s="92">
        <f>'[1]14'!J48</f>
        <v>38</v>
      </c>
      <c r="K48" s="92">
        <f>'[1]14'!K48</f>
        <v>359</v>
      </c>
      <c r="L48" s="92">
        <f>'[1]14'!L48</f>
        <v>26</v>
      </c>
      <c r="M48" s="92">
        <f>'[1]14'!M48</f>
        <v>17</v>
      </c>
      <c r="N48" s="71">
        <f t="shared" si="1"/>
        <v>467</v>
      </c>
      <c r="O48" s="69">
        <v>43</v>
      </c>
      <c r="P48" s="70" t="s">
        <v>48</v>
      </c>
      <c r="Q48" s="67">
        <f t="shared" si="16"/>
        <v>5.7815845824411136</v>
      </c>
      <c r="R48" s="68">
        <f t="shared" si="16"/>
        <v>8.1370449678800867</v>
      </c>
      <c r="S48" s="68">
        <f t="shared" si="16"/>
        <v>76.873661670235549</v>
      </c>
      <c r="T48" s="68">
        <f t="shared" si="16"/>
        <v>5.5674518201284791</v>
      </c>
      <c r="U48" s="68">
        <f t="shared" si="16"/>
        <v>3.6402569593147751</v>
      </c>
      <c r="V48" s="72">
        <f t="shared" si="3"/>
        <v>100</v>
      </c>
      <c r="W48" s="67">
        <f t="shared" si="10"/>
        <v>5.7815845824411136</v>
      </c>
      <c r="X48" s="68">
        <f t="shared" si="11"/>
        <v>8.1370449678800867</v>
      </c>
      <c r="Y48" s="68">
        <f t="shared" si="12"/>
        <v>76.873661670235549</v>
      </c>
      <c r="Z48" s="68">
        <f t="shared" si="13"/>
        <v>5.5674518201284791</v>
      </c>
      <c r="AA48" s="68">
        <f t="shared" si="14"/>
        <v>3.6402569593147751</v>
      </c>
      <c r="AB48" s="72">
        <f t="shared" si="17"/>
        <v>100</v>
      </c>
    </row>
    <row r="49" spans="1:28">
      <c r="A49" s="69">
        <v>44</v>
      </c>
      <c r="B49" s="70" t="s">
        <v>5</v>
      </c>
      <c r="C49" s="62">
        <f>'[1]14'!C49</f>
        <v>21</v>
      </c>
      <c r="D49" s="62">
        <f>'[1]14'!D49</f>
        <v>22</v>
      </c>
      <c r="E49" s="62">
        <f>'[1]14'!E49</f>
        <v>369</v>
      </c>
      <c r="F49" s="62">
        <f>'[1]14'!F49</f>
        <v>22</v>
      </c>
      <c r="G49" s="62">
        <f>'[1]14'!G49</f>
        <v>11</v>
      </c>
      <c r="H49" s="71">
        <f t="shared" si="15"/>
        <v>445</v>
      </c>
      <c r="I49" s="92">
        <f>'[1]14'!I49</f>
        <v>21</v>
      </c>
      <c r="J49" s="92">
        <f>'[1]14'!J49</f>
        <v>22</v>
      </c>
      <c r="K49" s="92">
        <f>'[1]14'!K49</f>
        <v>213</v>
      </c>
      <c r="L49" s="92">
        <f>'[1]14'!L49</f>
        <v>22</v>
      </c>
      <c r="M49" s="92">
        <f>'[1]14'!M49</f>
        <v>11</v>
      </c>
      <c r="N49" s="71">
        <f t="shared" si="1"/>
        <v>289</v>
      </c>
      <c r="O49" s="69">
        <v>44</v>
      </c>
      <c r="P49" s="70" t="s">
        <v>5</v>
      </c>
      <c r="Q49" s="67">
        <f t="shared" si="16"/>
        <v>4.7191011235955056</v>
      </c>
      <c r="R49" s="68">
        <f t="shared" si="16"/>
        <v>4.9438202247191008</v>
      </c>
      <c r="S49" s="68">
        <f t="shared" si="16"/>
        <v>82.921348314606746</v>
      </c>
      <c r="T49" s="68">
        <f t="shared" si="16"/>
        <v>4.9438202247191008</v>
      </c>
      <c r="U49" s="68">
        <f t="shared" si="16"/>
        <v>2.4719101123595504</v>
      </c>
      <c r="V49" s="72">
        <f t="shared" si="3"/>
        <v>100.00000000000001</v>
      </c>
      <c r="W49" s="67">
        <f t="shared" si="10"/>
        <v>7.2664359861591699</v>
      </c>
      <c r="X49" s="68">
        <f t="shared" si="11"/>
        <v>7.6124567474048446</v>
      </c>
      <c r="Y49" s="68">
        <f t="shared" si="12"/>
        <v>73.702422145328711</v>
      </c>
      <c r="Z49" s="68">
        <f t="shared" si="13"/>
        <v>7.6124567474048446</v>
      </c>
      <c r="AA49" s="68">
        <f t="shared" si="14"/>
        <v>3.8062283737024223</v>
      </c>
      <c r="AB49" s="72">
        <f t="shared" si="17"/>
        <v>100</v>
      </c>
    </row>
    <row r="50" spans="1:28">
      <c r="A50" s="69">
        <v>45</v>
      </c>
      <c r="B50" s="70" t="s">
        <v>49</v>
      </c>
      <c r="C50" s="62">
        <f>'[1]14'!C50</f>
        <v>48</v>
      </c>
      <c r="D50" s="62">
        <f>'[1]14'!D50</f>
        <v>0</v>
      </c>
      <c r="E50" s="62">
        <f>'[1]14'!E50</f>
        <v>303</v>
      </c>
      <c r="F50" s="62">
        <f>'[1]14'!F50</f>
        <v>49</v>
      </c>
      <c r="G50" s="62">
        <f>'[1]14'!G50</f>
        <v>13</v>
      </c>
      <c r="H50" s="71">
        <f t="shared" si="15"/>
        <v>413</v>
      </c>
      <c r="I50" s="92">
        <f>'[1]14'!I50</f>
        <v>30</v>
      </c>
      <c r="J50" s="92">
        <f>'[1]14'!J50</f>
        <v>0</v>
      </c>
      <c r="K50" s="92">
        <f>'[1]14'!K50</f>
        <v>100</v>
      </c>
      <c r="L50" s="92">
        <f>'[1]14'!L50</f>
        <v>49</v>
      </c>
      <c r="M50" s="92">
        <f>'[1]14'!M50</f>
        <v>13</v>
      </c>
      <c r="N50" s="71">
        <f t="shared" si="1"/>
        <v>192</v>
      </c>
      <c r="O50" s="69">
        <v>45</v>
      </c>
      <c r="P50" s="70" t="s">
        <v>49</v>
      </c>
      <c r="Q50" s="67">
        <f t="shared" si="16"/>
        <v>11.622276029055691</v>
      </c>
      <c r="R50" s="68">
        <f t="shared" si="16"/>
        <v>0</v>
      </c>
      <c r="S50" s="68">
        <f t="shared" si="16"/>
        <v>73.365617433414045</v>
      </c>
      <c r="T50" s="68">
        <f t="shared" si="16"/>
        <v>11.864406779661017</v>
      </c>
      <c r="U50" s="68">
        <f t="shared" si="16"/>
        <v>3.1476997578692498</v>
      </c>
      <c r="V50" s="72">
        <f t="shared" si="3"/>
        <v>100</v>
      </c>
      <c r="W50" s="67">
        <f t="shared" si="10"/>
        <v>15.625</v>
      </c>
      <c r="X50" s="68">
        <f t="shared" si="11"/>
        <v>0</v>
      </c>
      <c r="Y50" s="68">
        <f t="shared" si="12"/>
        <v>52.083333333333336</v>
      </c>
      <c r="Z50" s="68">
        <f t="shared" si="13"/>
        <v>25.520833333333332</v>
      </c>
      <c r="AA50" s="68">
        <f t="shared" si="14"/>
        <v>6.770833333333333</v>
      </c>
      <c r="AB50" s="72">
        <f t="shared" si="17"/>
        <v>100</v>
      </c>
    </row>
    <row r="51" spans="1:28">
      <c r="A51" s="69">
        <v>46</v>
      </c>
      <c r="B51" s="70" t="s">
        <v>23</v>
      </c>
      <c r="C51" s="62">
        <f>'[1]14'!C51</f>
        <v>47</v>
      </c>
      <c r="D51" s="62">
        <f>'[1]14'!D51</f>
        <v>30</v>
      </c>
      <c r="E51" s="62">
        <f>'[1]14'!E51</f>
        <v>496</v>
      </c>
      <c r="F51" s="62">
        <f>'[1]14'!F51</f>
        <v>80</v>
      </c>
      <c r="G51" s="62">
        <f>'[1]14'!G51</f>
        <v>23</v>
      </c>
      <c r="H51" s="71">
        <f t="shared" si="15"/>
        <v>676</v>
      </c>
      <c r="I51" s="92">
        <f>'[1]14'!I51</f>
        <v>47</v>
      </c>
      <c r="J51" s="92">
        <f>'[1]14'!J51</f>
        <v>30</v>
      </c>
      <c r="K51" s="92">
        <f>'[1]14'!K51</f>
        <v>496</v>
      </c>
      <c r="L51" s="92">
        <f>'[1]14'!L51</f>
        <v>80</v>
      </c>
      <c r="M51" s="92">
        <f>'[1]14'!M51</f>
        <v>23</v>
      </c>
      <c r="N51" s="71">
        <f t="shared" si="1"/>
        <v>676</v>
      </c>
      <c r="O51" s="69">
        <v>46</v>
      </c>
      <c r="P51" s="70" t="s">
        <v>23</v>
      </c>
      <c r="Q51" s="67">
        <f t="shared" si="16"/>
        <v>6.9526627218934909</v>
      </c>
      <c r="R51" s="68">
        <f t="shared" si="16"/>
        <v>4.4378698224852071</v>
      </c>
      <c r="S51" s="68">
        <f t="shared" si="16"/>
        <v>73.372781065088759</v>
      </c>
      <c r="T51" s="68">
        <f t="shared" si="16"/>
        <v>11.834319526627219</v>
      </c>
      <c r="U51" s="68">
        <f t="shared" si="16"/>
        <v>3.4023668639053253</v>
      </c>
      <c r="V51" s="72">
        <f t="shared" si="3"/>
        <v>100.00000000000001</v>
      </c>
      <c r="W51" s="67">
        <f t="shared" si="10"/>
        <v>6.9526627218934909</v>
      </c>
      <c r="X51" s="68">
        <f t="shared" si="11"/>
        <v>4.4378698224852071</v>
      </c>
      <c r="Y51" s="68">
        <f t="shared" si="12"/>
        <v>73.372781065088759</v>
      </c>
      <c r="Z51" s="68">
        <f t="shared" si="13"/>
        <v>11.834319526627219</v>
      </c>
      <c r="AA51" s="68">
        <f t="shared" si="14"/>
        <v>3.4023668639053253</v>
      </c>
      <c r="AB51" s="72">
        <f t="shared" si="17"/>
        <v>100.00000000000001</v>
      </c>
    </row>
    <row r="52" spans="1:28">
      <c r="A52" s="69">
        <v>47</v>
      </c>
      <c r="B52" s="70" t="s">
        <v>50</v>
      </c>
      <c r="C52" s="62">
        <f>'[1]14'!C52</f>
        <v>22</v>
      </c>
      <c r="D52" s="62">
        <f>'[1]14'!D52</f>
        <v>1</v>
      </c>
      <c r="E52" s="62">
        <f>'[1]14'!E52</f>
        <v>146</v>
      </c>
      <c r="F52" s="62">
        <f>'[1]14'!F52</f>
        <v>31</v>
      </c>
      <c r="G52" s="62">
        <f>'[1]14'!G52</f>
        <v>12</v>
      </c>
      <c r="H52" s="71">
        <f t="shared" si="15"/>
        <v>212</v>
      </c>
      <c r="I52" s="92">
        <f>'[1]14'!I52</f>
        <v>22</v>
      </c>
      <c r="J52" s="92">
        <f>'[1]14'!J52</f>
        <v>1</v>
      </c>
      <c r="K52" s="92">
        <f>'[1]14'!K52</f>
        <v>146</v>
      </c>
      <c r="L52" s="92">
        <f>'[1]14'!L52</f>
        <v>31</v>
      </c>
      <c r="M52" s="92">
        <f>'[1]14'!M52</f>
        <v>12</v>
      </c>
      <c r="N52" s="71">
        <f t="shared" si="1"/>
        <v>212</v>
      </c>
      <c r="O52" s="69">
        <v>47</v>
      </c>
      <c r="P52" s="70" t="s">
        <v>50</v>
      </c>
      <c r="Q52" s="67">
        <f t="shared" si="16"/>
        <v>10.377358490566039</v>
      </c>
      <c r="R52" s="68">
        <f t="shared" si="16"/>
        <v>0.47169811320754718</v>
      </c>
      <c r="S52" s="68">
        <f t="shared" si="16"/>
        <v>68.867924528301884</v>
      </c>
      <c r="T52" s="68">
        <f t="shared" si="16"/>
        <v>14.622641509433961</v>
      </c>
      <c r="U52" s="68">
        <f t="shared" si="16"/>
        <v>5.6603773584905666</v>
      </c>
      <c r="V52" s="72">
        <f t="shared" si="3"/>
        <v>100</v>
      </c>
      <c r="W52" s="67">
        <f t="shared" si="10"/>
        <v>10.377358490566039</v>
      </c>
      <c r="X52" s="68">
        <f t="shared" si="11"/>
        <v>0.47169811320754718</v>
      </c>
      <c r="Y52" s="68">
        <f t="shared" si="12"/>
        <v>68.867924528301884</v>
      </c>
      <c r="Z52" s="68">
        <f t="shared" si="13"/>
        <v>14.622641509433961</v>
      </c>
      <c r="AA52" s="68">
        <f t="shared" si="14"/>
        <v>5.6603773584905666</v>
      </c>
      <c r="AB52" s="72">
        <f t="shared" si="17"/>
        <v>100</v>
      </c>
    </row>
    <row r="53" spans="1:28">
      <c r="A53" s="69">
        <v>48</v>
      </c>
      <c r="B53" s="73" t="s">
        <v>0</v>
      </c>
      <c r="C53" s="62">
        <f>'[1]14'!C53</f>
        <v>6</v>
      </c>
      <c r="D53" s="62">
        <f>'[1]14'!D53</f>
        <v>0</v>
      </c>
      <c r="E53" s="62">
        <f>'[1]14'!E53</f>
        <v>234</v>
      </c>
      <c r="F53" s="62">
        <f>'[1]14'!F53</f>
        <v>41</v>
      </c>
      <c r="G53" s="62">
        <f>'[1]14'!G53</f>
        <v>36</v>
      </c>
      <c r="H53" s="74">
        <f t="shared" si="15"/>
        <v>317</v>
      </c>
      <c r="I53" s="92">
        <f>'[1]14'!I53</f>
        <v>6</v>
      </c>
      <c r="J53" s="92">
        <f>'[1]14'!J53</f>
        <v>0</v>
      </c>
      <c r="K53" s="92">
        <f>'[1]14'!K53</f>
        <v>176</v>
      </c>
      <c r="L53" s="92">
        <f>'[1]14'!L53</f>
        <v>41</v>
      </c>
      <c r="M53" s="92">
        <f>'[1]14'!M53</f>
        <v>36</v>
      </c>
      <c r="N53" s="74">
        <f t="shared" si="1"/>
        <v>259</v>
      </c>
      <c r="O53" s="69">
        <v>48</v>
      </c>
      <c r="P53" s="73" t="s">
        <v>0</v>
      </c>
      <c r="Q53" s="67">
        <f t="shared" si="16"/>
        <v>1.8927444794952681</v>
      </c>
      <c r="R53" s="68">
        <f t="shared" si="16"/>
        <v>0</v>
      </c>
      <c r="S53" s="68">
        <f t="shared" si="16"/>
        <v>73.81703470031546</v>
      </c>
      <c r="T53" s="68">
        <f t="shared" si="16"/>
        <v>12.933753943217665</v>
      </c>
      <c r="U53" s="68">
        <f t="shared" si="16"/>
        <v>11.356466876971609</v>
      </c>
      <c r="V53" s="72">
        <f t="shared" si="3"/>
        <v>100</v>
      </c>
      <c r="W53" s="67">
        <f t="shared" si="10"/>
        <v>2.3166023166023164</v>
      </c>
      <c r="X53" s="68">
        <f t="shared" si="11"/>
        <v>0</v>
      </c>
      <c r="Y53" s="68">
        <f t="shared" si="12"/>
        <v>67.953667953667946</v>
      </c>
      <c r="Z53" s="68">
        <f t="shared" si="13"/>
        <v>15.83011583011583</v>
      </c>
      <c r="AA53" s="68">
        <f t="shared" si="14"/>
        <v>13.8996138996139</v>
      </c>
      <c r="AB53" s="72">
        <f t="shared" si="17"/>
        <v>99.999999999999986</v>
      </c>
    </row>
    <row r="54" spans="1:28">
      <c r="A54" s="69">
        <v>49</v>
      </c>
      <c r="B54" s="70" t="s">
        <v>51</v>
      </c>
      <c r="C54" s="62">
        <f>'[1]14'!C54</f>
        <v>24</v>
      </c>
      <c r="D54" s="62">
        <f>'[1]14'!D54</f>
        <v>19</v>
      </c>
      <c r="E54" s="62">
        <f>'[1]14'!E54</f>
        <v>315</v>
      </c>
      <c r="F54" s="62">
        <f>'[1]14'!F54</f>
        <v>38</v>
      </c>
      <c r="G54" s="62">
        <f>'[1]14'!G54</f>
        <v>17</v>
      </c>
      <c r="H54" s="71">
        <f t="shared" si="15"/>
        <v>413</v>
      </c>
      <c r="I54" s="92">
        <f>'[1]14'!I54</f>
        <v>24</v>
      </c>
      <c r="J54" s="92">
        <f>'[1]14'!J54</f>
        <v>19</v>
      </c>
      <c r="K54" s="92">
        <f>'[1]14'!K54</f>
        <v>290</v>
      </c>
      <c r="L54" s="92">
        <f>'[1]14'!L54</f>
        <v>38</v>
      </c>
      <c r="M54" s="92">
        <f>'[1]14'!M54</f>
        <v>17</v>
      </c>
      <c r="N54" s="71">
        <f t="shared" si="1"/>
        <v>388</v>
      </c>
      <c r="O54" s="69">
        <v>49</v>
      </c>
      <c r="P54" s="70" t="s">
        <v>51</v>
      </c>
      <c r="Q54" s="67">
        <f t="shared" si="16"/>
        <v>5.8111380145278453</v>
      </c>
      <c r="R54" s="68">
        <f t="shared" si="16"/>
        <v>4.6004842615012107</v>
      </c>
      <c r="S54" s="68">
        <f t="shared" si="16"/>
        <v>76.271186440677965</v>
      </c>
      <c r="T54" s="68">
        <f t="shared" si="16"/>
        <v>9.2009685230024214</v>
      </c>
      <c r="U54" s="68">
        <f t="shared" si="16"/>
        <v>4.1162227602905572</v>
      </c>
      <c r="V54" s="72">
        <f t="shared" si="3"/>
        <v>100</v>
      </c>
      <c r="W54" s="67">
        <f t="shared" si="10"/>
        <v>6.1855670103092786</v>
      </c>
      <c r="X54" s="68">
        <f t="shared" si="11"/>
        <v>4.8969072164948457</v>
      </c>
      <c r="Y54" s="68">
        <f t="shared" si="12"/>
        <v>74.742268041237111</v>
      </c>
      <c r="Z54" s="68">
        <f t="shared" si="13"/>
        <v>9.7938144329896915</v>
      </c>
      <c r="AA54" s="68">
        <f t="shared" si="14"/>
        <v>4.3814432989690717</v>
      </c>
      <c r="AB54" s="72">
        <f t="shared" si="17"/>
        <v>100</v>
      </c>
    </row>
    <row r="55" spans="1:28">
      <c r="A55" s="69">
        <v>50</v>
      </c>
      <c r="B55" s="70" t="s">
        <v>102</v>
      </c>
      <c r="C55" s="62">
        <f>'[1]14'!C55</f>
        <v>36</v>
      </c>
      <c r="D55" s="62">
        <f>'[1]14'!D55</f>
        <v>19</v>
      </c>
      <c r="E55" s="62">
        <f>'[1]14'!E55</f>
        <v>220</v>
      </c>
      <c r="F55" s="62">
        <f>'[1]14'!F55</f>
        <v>40</v>
      </c>
      <c r="G55" s="62">
        <f>'[1]14'!G55</f>
        <v>13</v>
      </c>
      <c r="H55" s="71">
        <f t="shared" si="15"/>
        <v>328</v>
      </c>
      <c r="I55" s="92">
        <f>'[1]14'!I55</f>
        <v>36</v>
      </c>
      <c r="J55" s="92">
        <f>'[1]14'!J55</f>
        <v>19</v>
      </c>
      <c r="K55" s="92">
        <f>'[1]14'!K55</f>
        <v>220</v>
      </c>
      <c r="L55" s="92">
        <f>'[1]14'!L55</f>
        <v>40</v>
      </c>
      <c r="M55" s="92">
        <f>'[1]14'!M55</f>
        <v>13</v>
      </c>
      <c r="N55" s="71">
        <f t="shared" si="1"/>
        <v>328</v>
      </c>
      <c r="O55" s="69">
        <v>50</v>
      </c>
      <c r="P55" s="70" t="s">
        <v>102</v>
      </c>
      <c r="Q55" s="67">
        <f t="shared" si="16"/>
        <v>10.975609756097562</v>
      </c>
      <c r="R55" s="68">
        <f t="shared" si="16"/>
        <v>5.7926829268292686</v>
      </c>
      <c r="S55" s="68">
        <f t="shared" si="16"/>
        <v>67.073170731707322</v>
      </c>
      <c r="T55" s="68">
        <f t="shared" si="16"/>
        <v>12.195121951219512</v>
      </c>
      <c r="U55" s="68">
        <f t="shared" si="16"/>
        <v>3.9634146341463414</v>
      </c>
      <c r="V55" s="72">
        <f t="shared" si="3"/>
        <v>100</v>
      </c>
      <c r="W55" s="67">
        <f t="shared" si="10"/>
        <v>10.975609756097562</v>
      </c>
      <c r="X55" s="68">
        <f t="shared" si="11"/>
        <v>5.7926829268292686</v>
      </c>
      <c r="Y55" s="68">
        <f t="shared" si="12"/>
        <v>67.073170731707322</v>
      </c>
      <c r="Z55" s="68">
        <f t="shared" si="13"/>
        <v>12.195121951219512</v>
      </c>
      <c r="AA55" s="68">
        <f t="shared" si="14"/>
        <v>3.9634146341463414</v>
      </c>
      <c r="AB55" s="72">
        <f t="shared" si="17"/>
        <v>100</v>
      </c>
    </row>
    <row r="56" spans="1:28">
      <c r="A56" s="69">
        <v>51</v>
      </c>
      <c r="B56" s="70" t="s">
        <v>52</v>
      </c>
      <c r="C56" s="62">
        <f>'[1]14'!C56</f>
        <v>12</v>
      </c>
      <c r="D56" s="62">
        <f>'[1]14'!D56</f>
        <v>0</v>
      </c>
      <c r="E56" s="62">
        <f>'[1]14'!E56</f>
        <v>214</v>
      </c>
      <c r="F56" s="62">
        <f>'[1]14'!F56</f>
        <v>18</v>
      </c>
      <c r="G56" s="62">
        <f>'[1]14'!G56</f>
        <v>13</v>
      </c>
      <c r="H56" s="71">
        <f t="shared" si="15"/>
        <v>257</v>
      </c>
      <c r="I56" s="92">
        <f>'[1]14'!I56</f>
        <v>12</v>
      </c>
      <c r="J56" s="92">
        <f>'[1]14'!J56</f>
        <v>0</v>
      </c>
      <c r="K56" s="92">
        <f>'[1]14'!K56</f>
        <v>214</v>
      </c>
      <c r="L56" s="92">
        <f>'[1]14'!L56</f>
        <v>18</v>
      </c>
      <c r="M56" s="92">
        <f>'[1]14'!M56</f>
        <v>13</v>
      </c>
      <c r="N56" s="71">
        <f t="shared" si="1"/>
        <v>257</v>
      </c>
      <c r="O56" s="69">
        <v>51</v>
      </c>
      <c r="P56" s="70" t="s">
        <v>52</v>
      </c>
      <c r="Q56" s="67">
        <f t="shared" si="16"/>
        <v>4.6692607003891053</v>
      </c>
      <c r="R56" s="68">
        <f t="shared" si="16"/>
        <v>0</v>
      </c>
      <c r="S56" s="68">
        <f t="shared" si="16"/>
        <v>83.268482490272376</v>
      </c>
      <c r="T56" s="68">
        <f t="shared" si="16"/>
        <v>7.0038910505836576</v>
      </c>
      <c r="U56" s="68">
        <f t="shared" si="16"/>
        <v>5.0583657587548636</v>
      </c>
      <c r="V56" s="72">
        <f t="shared" si="3"/>
        <v>100</v>
      </c>
      <c r="W56" s="67">
        <f t="shared" si="10"/>
        <v>4.6692607003891053</v>
      </c>
      <c r="X56" s="68">
        <f t="shared" si="11"/>
        <v>0</v>
      </c>
      <c r="Y56" s="68">
        <f t="shared" si="12"/>
        <v>83.268482490272376</v>
      </c>
      <c r="Z56" s="68">
        <f t="shared" si="13"/>
        <v>7.0038910505836576</v>
      </c>
      <c r="AA56" s="68">
        <f t="shared" si="14"/>
        <v>5.0583657587548636</v>
      </c>
      <c r="AB56" s="72">
        <f t="shared" si="17"/>
        <v>100</v>
      </c>
    </row>
    <row r="57" spans="1:28">
      <c r="A57" s="69">
        <v>52</v>
      </c>
      <c r="B57" s="70" t="s">
        <v>7</v>
      </c>
      <c r="C57" s="62">
        <f>'[1]14'!C57</f>
        <v>13</v>
      </c>
      <c r="D57" s="62">
        <f>'[1]14'!D57</f>
        <v>10</v>
      </c>
      <c r="E57" s="62">
        <f>'[1]14'!E57</f>
        <v>342</v>
      </c>
      <c r="F57" s="62">
        <f>'[1]14'!F57</f>
        <v>36</v>
      </c>
      <c r="G57" s="62">
        <f>'[1]14'!G57</f>
        <v>11</v>
      </c>
      <c r="H57" s="71">
        <f t="shared" si="15"/>
        <v>412</v>
      </c>
      <c r="I57" s="92">
        <f>'[1]14'!I57</f>
        <v>13</v>
      </c>
      <c r="J57" s="92">
        <f>'[1]14'!J57</f>
        <v>10</v>
      </c>
      <c r="K57" s="92">
        <f>'[1]14'!K57</f>
        <v>280</v>
      </c>
      <c r="L57" s="92">
        <f>'[1]14'!L57</f>
        <v>36</v>
      </c>
      <c r="M57" s="92">
        <f>'[1]14'!M57</f>
        <v>11</v>
      </c>
      <c r="N57" s="71">
        <f t="shared" si="1"/>
        <v>350</v>
      </c>
      <c r="O57" s="69">
        <v>52</v>
      </c>
      <c r="P57" s="70" t="s">
        <v>7</v>
      </c>
      <c r="Q57" s="67">
        <f t="shared" si="16"/>
        <v>3.1553398058252426</v>
      </c>
      <c r="R57" s="68">
        <f t="shared" si="16"/>
        <v>2.4271844660194173</v>
      </c>
      <c r="S57" s="68">
        <f t="shared" si="16"/>
        <v>83.009708737864074</v>
      </c>
      <c r="T57" s="68">
        <f t="shared" si="16"/>
        <v>8.7378640776699026</v>
      </c>
      <c r="U57" s="68">
        <f t="shared" si="16"/>
        <v>2.6699029126213589</v>
      </c>
      <c r="V57" s="72">
        <f t="shared" si="3"/>
        <v>99.999999999999986</v>
      </c>
      <c r="W57" s="67">
        <f t="shared" si="10"/>
        <v>3.7142857142857144</v>
      </c>
      <c r="X57" s="68">
        <f t="shared" si="11"/>
        <v>2.8571428571428572</v>
      </c>
      <c r="Y57" s="68">
        <f t="shared" si="12"/>
        <v>80</v>
      </c>
      <c r="Z57" s="68">
        <f t="shared" si="13"/>
        <v>10.285714285714285</v>
      </c>
      <c r="AA57" s="68">
        <f t="shared" si="14"/>
        <v>3.1428571428571432</v>
      </c>
      <c r="AB57" s="72">
        <f t="shared" si="17"/>
        <v>100</v>
      </c>
    </row>
    <row r="58" spans="1:28">
      <c r="A58" s="69">
        <v>53</v>
      </c>
      <c r="B58" s="70" t="s">
        <v>53</v>
      </c>
      <c r="C58" s="62">
        <f>'[1]14'!C58</f>
        <v>23</v>
      </c>
      <c r="D58" s="62">
        <f>'[1]14'!D58</f>
        <v>16</v>
      </c>
      <c r="E58" s="62">
        <f>'[1]14'!E58</f>
        <v>318</v>
      </c>
      <c r="F58" s="62">
        <f>'[1]14'!F58</f>
        <v>39</v>
      </c>
      <c r="G58" s="62">
        <f>'[1]14'!G58</f>
        <v>8</v>
      </c>
      <c r="H58" s="71">
        <f t="shared" si="15"/>
        <v>404</v>
      </c>
      <c r="I58" s="92">
        <f>'[1]14'!I58</f>
        <v>23</v>
      </c>
      <c r="J58" s="92">
        <f>'[1]14'!J58</f>
        <v>7</v>
      </c>
      <c r="K58" s="92">
        <f>'[1]14'!K58</f>
        <v>251</v>
      </c>
      <c r="L58" s="92">
        <f>'[1]14'!L58</f>
        <v>39</v>
      </c>
      <c r="M58" s="92">
        <f>'[1]14'!M58</f>
        <v>8</v>
      </c>
      <c r="N58" s="71">
        <f t="shared" si="1"/>
        <v>328</v>
      </c>
      <c r="O58" s="69">
        <v>53</v>
      </c>
      <c r="P58" s="70" t="s">
        <v>53</v>
      </c>
      <c r="Q58" s="67">
        <f t="shared" si="16"/>
        <v>5.6930693069306937</v>
      </c>
      <c r="R58" s="68">
        <f t="shared" si="16"/>
        <v>3.9603960396039604</v>
      </c>
      <c r="S58" s="68">
        <f t="shared" si="16"/>
        <v>78.712871287128721</v>
      </c>
      <c r="T58" s="68">
        <f t="shared" si="16"/>
        <v>9.653465346534654</v>
      </c>
      <c r="U58" s="68">
        <f t="shared" si="16"/>
        <v>1.9801980198019802</v>
      </c>
      <c r="V58" s="72">
        <f t="shared" si="3"/>
        <v>100.00000000000001</v>
      </c>
      <c r="W58" s="67">
        <f t="shared" si="10"/>
        <v>7.01219512195122</v>
      </c>
      <c r="X58" s="68">
        <f t="shared" si="11"/>
        <v>2.1341463414634148</v>
      </c>
      <c r="Y58" s="68">
        <f t="shared" si="12"/>
        <v>76.524390243902445</v>
      </c>
      <c r="Z58" s="68">
        <f t="shared" si="13"/>
        <v>11.890243902439025</v>
      </c>
      <c r="AA58" s="68">
        <f t="shared" si="14"/>
        <v>2.4390243902439024</v>
      </c>
      <c r="AB58" s="72">
        <f t="shared" si="17"/>
        <v>100</v>
      </c>
    </row>
    <row r="59" spans="1:28">
      <c r="A59" s="69" t="s">
        <v>103</v>
      </c>
      <c r="B59" s="70" t="s">
        <v>104</v>
      </c>
      <c r="C59" s="62">
        <f>'[1]14'!C59</f>
        <v>17</v>
      </c>
      <c r="D59" s="62">
        <f>'[1]14'!D59</f>
        <v>16</v>
      </c>
      <c r="E59" s="62">
        <f>'[1]14'!E59</f>
        <v>260</v>
      </c>
      <c r="F59" s="62">
        <f>'[1]14'!F59</f>
        <v>46</v>
      </c>
      <c r="G59" s="62">
        <f>'[1]14'!G59</f>
        <v>15</v>
      </c>
      <c r="H59" s="71">
        <f t="shared" si="15"/>
        <v>354</v>
      </c>
      <c r="I59" s="92">
        <f>'[1]14'!I59</f>
        <v>17</v>
      </c>
      <c r="J59" s="92">
        <f>'[1]14'!J59</f>
        <v>16</v>
      </c>
      <c r="K59" s="92">
        <f>'[1]14'!K59</f>
        <v>178</v>
      </c>
      <c r="L59" s="92">
        <f>'[1]14'!L59</f>
        <v>46</v>
      </c>
      <c r="M59" s="92">
        <f>'[1]14'!M59</f>
        <v>15</v>
      </c>
      <c r="N59" s="71">
        <f t="shared" si="1"/>
        <v>272</v>
      </c>
      <c r="O59" s="69" t="s">
        <v>103</v>
      </c>
      <c r="P59" s="70" t="s">
        <v>104</v>
      </c>
      <c r="Q59" s="67">
        <f t="shared" si="16"/>
        <v>4.8022598870056497</v>
      </c>
      <c r="R59" s="68">
        <f t="shared" si="16"/>
        <v>4.5197740112994351</v>
      </c>
      <c r="S59" s="68">
        <f t="shared" si="16"/>
        <v>73.44632768361582</v>
      </c>
      <c r="T59" s="68">
        <f t="shared" si="16"/>
        <v>12.994350282485875</v>
      </c>
      <c r="U59" s="68">
        <f t="shared" si="16"/>
        <v>4.2372881355932197</v>
      </c>
      <c r="V59" s="72">
        <f t="shared" si="3"/>
        <v>100</v>
      </c>
      <c r="W59" s="67">
        <f t="shared" si="10"/>
        <v>6.25</v>
      </c>
      <c r="X59" s="68">
        <f t="shared" si="11"/>
        <v>5.8823529411764701</v>
      </c>
      <c r="Y59" s="68">
        <f t="shared" si="12"/>
        <v>65.441176470588232</v>
      </c>
      <c r="Z59" s="68">
        <f t="shared" si="13"/>
        <v>16.911764705882355</v>
      </c>
      <c r="AA59" s="68">
        <f t="shared" si="14"/>
        <v>5.5147058823529411</v>
      </c>
      <c r="AB59" s="72">
        <f t="shared" si="17"/>
        <v>99.999999999999986</v>
      </c>
    </row>
    <row r="60" spans="1:28">
      <c r="A60" s="69" t="s">
        <v>19</v>
      </c>
      <c r="B60" s="70" t="s">
        <v>16</v>
      </c>
      <c r="C60" s="62">
        <f>'[1]14'!C60</f>
        <v>40</v>
      </c>
      <c r="D60" s="62">
        <f>'[1]14'!D60</f>
        <v>1</v>
      </c>
      <c r="E60" s="62">
        <f>'[1]14'!E60</f>
        <v>222</v>
      </c>
      <c r="F60" s="62">
        <f>'[1]14'!F60</f>
        <v>54</v>
      </c>
      <c r="G60" s="62">
        <f>'[1]14'!G60</f>
        <v>15</v>
      </c>
      <c r="H60" s="71">
        <f t="shared" si="15"/>
        <v>332</v>
      </c>
      <c r="I60" s="92">
        <f>'[1]14'!I60</f>
        <v>40</v>
      </c>
      <c r="J60" s="92">
        <f>'[1]14'!J60</f>
        <v>1</v>
      </c>
      <c r="K60" s="92">
        <f>'[1]14'!K60</f>
        <v>222</v>
      </c>
      <c r="L60" s="92">
        <f>'[1]14'!L60</f>
        <v>54</v>
      </c>
      <c r="M60" s="92">
        <f>'[1]14'!M60</f>
        <v>15</v>
      </c>
      <c r="N60" s="71">
        <f t="shared" si="1"/>
        <v>332</v>
      </c>
      <c r="O60" s="69" t="s">
        <v>19</v>
      </c>
      <c r="P60" s="70" t="s">
        <v>16</v>
      </c>
      <c r="Q60" s="67">
        <f t="shared" si="16"/>
        <v>12.048192771084338</v>
      </c>
      <c r="R60" s="68">
        <f t="shared" si="16"/>
        <v>0.30120481927710846</v>
      </c>
      <c r="S60" s="68">
        <f t="shared" si="16"/>
        <v>66.867469879518069</v>
      </c>
      <c r="T60" s="68">
        <f t="shared" si="16"/>
        <v>16.265060240963855</v>
      </c>
      <c r="U60" s="68">
        <f t="shared" si="16"/>
        <v>4.5180722891566267</v>
      </c>
      <c r="V60" s="72">
        <f t="shared" si="3"/>
        <v>99.999999999999986</v>
      </c>
      <c r="W60" s="67">
        <f t="shared" si="10"/>
        <v>12.048192771084338</v>
      </c>
      <c r="X60" s="68">
        <f t="shared" si="11"/>
        <v>0.30120481927710846</v>
      </c>
      <c r="Y60" s="68">
        <f t="shared" si="12"/>
        <v>66.867469879518069</v>
      </c>
      <c r="Z60" s="68">
        <f t="shared" si="13"/>
        <v>16.265060240963855</v>
      </c>
      <c r="AA60" s="68">
        <f t="shared" si="14"/>
        <v>4.5180722891566267</v>
      </c>
      <c r="AB60" s="72">
        <f t="shared" si="17"/>
        <v>99.999999999999986</v>
      </c>
    </row>
    <row r="61" spans="1:28">
      <c r="A61" s="69" t="s">
        <v>20</v>
      </c>
      <c r="B61" s="70" t="s">
        <v>17</v>
      </c>
      <c r="C61" s="62">
        <f>'[1]14'!C61</f>
        <v>13</v>
      </c>
      <c r="D61" s="62">
        <f>'[1]14'!D61</f>
        <v>21</v>
      </c>
      <c r="E61" s="62">
        <f>'[1]14'!E61</f>
        <v>267</v>
      </c>
      <c r="F61" s="62">
        <f>'[1]14'!F61</f>
        <v>36</v>
      </c>
      <c r="G61" s="62">
        <f>'[1]14'!G61</f>
        <v>19</v>
      </c>
      <c r="H61" s="71">
        <f t="shared" si="15"/>
        <v>356</v>
      </c>
      <c r="I61" s="92">
        <f>'[1]14'!I61</f>
        <v>13</v>
      </c>
      <c r="J61" s="92">
        <f>'[1]14'!J61</f>
        <v>21</v>
      </c>
      <c r="K61" s="92">
        <f>'[1]14'!K61</f>
        <v>267</v>
      </c>
      <c r="L61" s="92">
        <f>'[1]14'!L61</f>
        <v>36</v>
      </c>
      <c r="M61" s="92">
        <f>'[1]14'!M61</f>
        <v>19</v>
      </c>
      <c r="N61" s="71">
        <f t="shared" si="1"/>
        <v>356</v>
      </c>
      <c r="O61" s="69" t="s">
        <v>20</v>
      </c>
      <c r="P61" s="70" t="s">
        <v>17</v>
      </c>
      <c r="Q61" s="67">
        <f t="shared" si="16"/>
        <v>3.6516853932584268</v>
      </c>
      <c r="R61" s="68">
        <f t="shared" si="16"/>
        <v>5.8988764044943816</v>
      </c>
      <c r="S61" s="68">
        <f t="shared" si="16"/>
        <v>75</v>
      </c>
      <c r="T61" s="68">
        <f t="shared" si="16"/>
        <v>10.112359550561797</v>
      </c>
      <c r="U61" s="68">
        <f t="shared" si="16"/>
        <v>5.3370786516853927</v>
      </c>
      <c r="V61" s="72">
        <f t="shared" si="3"/>
        <v>99.999999999999986</v>
      </c>
      <c r="W61" s="67">
        <f t="shared" si="10"/>
        <v>3.6516853932584268</v>
      </c>
      <c r="X61" s="68">
        <f t="shared" si="11"/>
        <v>5.8988764044943816</v>
      </c>
      <c r="Y61" s="68">
        <f t="shared" si="12"/>
        <v>75</v>
      </c>
      <c r="Z61" s="68">
        <f t="shared" si="13"/>
        <v>10.112359550561797</v>
      </c>
      <c r="AA61" s="68">
        <f t="shared" si="14"/>
        <v>5.3370786516853927</v>
      </c>
      <c r="AB61" s="72">
        <f t="shared" si="17"/>
        <v>99.999999999999986</v>
      </c>
    </row>
    <row r="62" spans="1:28">
      <c r="A62" s="69" t="s">
        <v>21</v>
      </c>
      <c r="B62" s="70" t="s">
        <v>18</v>
      </c>
      <c r="C62" s="62">
        <f>'[1]14'!C62</f>
        <v>12</v>
      </c>
      <c r="D62" s="62">
        <f>'[1]14'!D62</f>
        <v>4</v>
      </c>
      <c r="E62" s="62">
        <f>'[1]14'!E62</f>
        <v>123</v>
      </c>
      <c r="F62" s="62">
        <f>'[1]14'!F62</f>
        <v>28</v>
      </c>
      <c r="G62" s="62">
        <f>'[1]14'!G62</f>
        <v>12</v>
      </c>
      <c r="H62" s="71">
        <f t="shared" si="15"/>
        <v>179</v>
      </c>
      <c r="I62" s="92">
        <f>'[1]14'!I62</f>
        <v>12</v>
      </c>
      <c r="J62" s="92">
        <f>'[1]14'!J62</f>
        <v>4</v>
      </c>
      <c r="K62" s="92">
        <f>'[1]14'!K62</f>
        <v>98</v>
      </c>
      <c r="L62" s="92">
        <f>'[1]14'!L62</f>
        <v>28</v>
      </c>
      <c r="M62" s="92">
        <f>'[1]14'!M62</f>
        <v>12</v>
      </c>
      <c r="N62" s="71">
        <f t="shared" si="1"/>
        <v>154</v>
      </c>
      <c r="O62" s="69" t="s">
        <v>21</v>
      </c>
      <c r="P62" s="70" t="s">
        <v>18</v>
      </c>
      <c r="Q62" s="67">
        <f t="shared" si="16"/>
        <v>6.7039106145251397</v>
      </c>
      <c r="R62" s="68">
        <f t="shared" si="16"/>
        <v>2.2346368715083798</v>
      </c>
      <c r="S62" s="68">
        <f t="shared" si="16"/>
        <v>68.715083798882688</v>
      </c>
      <c r="T62" s="68">
        <f t="shared" si="16"/>
        <v>15.64245810055866</v>
      </c>
      <c r="U62" s="68">
        <f t="shared" si="16"/>
        <v>6.7039106145251397</v>
      </c>
      <c r="V62" s="72">
        <f t="shared" si="3"/>
        <v>100</v>
      </c>
      <c r="W62" s="67">
        <f t="shared" si="10"/>
        <v>7.7922077922077921</v>
      </c>
      <c r="X62" s="68">
        <f t="shared" si="11"/>
        <v>2.5974025974025974</v>
      </c>
      <c r="Y62" s="68">
        <f t="shared" si="12"/>
        <v>63.636363636363633</v>
      </c>
      <c r="Z62" s="68">
        <f t="shared" si="13"/>
        <v>18.181818181818183</v>
      </c>
      <c r="AA62" s="68">
        <f t="shared" si="14"/>
        <v>7.7922077922077921</v>
      </c>
      <c r="AB62" s="72">
        <f t="shared" si="17"/>
        <v>100</v>
      </c>
    </row>
    <row r="63" spans="1:28">
      <c r="A63" s="69" t="s">
        <v>54</v>
      </c>
      <c r="B63" s="70" t="s">
        <v>56</v>
      </c>
      <c r="C63" s="62">
        <f>'[1]14'!C63</f>
        <v>17</v>
      </c>
      <c r="D63" s="62">
        <f>'[1]14'!D63</f>
        <v>0</v>
      </c>
      <c r="E63" s="62">
        <f>'[1]14'!E63</f>
        <v>146</v>
      </c>
      <c r="F63" s="62">
        <f>'[1]14'!F63</f>
        <v>33</v>
      </c>
      <c r="G63" s="62">
        <f>'[1]14'!G63</f>
        <v>27</v>
      </c>
      <c r="H63" s="71">
        <f t="shared" si="15"/>
        <v>223</v>
      </c>
      <c r="I63" s="92">
        <f>'[1]14'!I63</f>
        <v>17</v>
      </c>
      <c r="J63" s="92">
        <f>'[1]14'!J63</f>
        <v>0</v>
      </c>
      <c r="K63" s="92">
        <f>'[1]14'!K63</f>
        <v>126</v>
      </c>
      <c r="L63" s="92">
        <f>'[1]14'!L63</f>
        <v>33</v>
      </c>
      <c r="M63" s="92">
        <f>'[1]14'!M63</f>
        <v>27</v>
      </c>
      <c r="N63" s="71">
        <f t="shared" si="1"/>
        <v>203</v>
      </c>
      <c r="O63" s="69" t="s">
        <v>54</v>
      </c>
      <c r="P63" s="70" t="s">
        <v>56</v>
      </c>
      <c r="Q63" s="67">
        <f t="shared" si="16"/>
        <v>7.623318385650224</v>
      </c>
      <c r="R63" s="68">
        <f t="shared" si="16"/>
        <v>0</v>
      </c>
      <c r="S63" s="68">
        <f t="shared" si="16"/>
        <v>65.470852017937219</v>
      </c>
      <c r="T63" s="68">
        <f t="shared" si="16"/>
        <v>14.798206278026907</v>
      </c>
      <c r="U63" s="68">
        <f t="shared" si="16"/>
        <v>12.107623318385651</v>
      </c>
      <c r="V63" s="72">
        <f t="shared" si="3"/>
        <v>100</v>
      </c>
      <c r="W63" s="67">
        <f t="shared" si="10"/>
        <v>8.3743842364532011</v>
      </c>
      <c r="X63" s="68">
        <f t="shared" si="11"/>
        <v>0</v>
      </c>
      <c r="Y63" s="68">
        <f t="shared" si="12"/>
        <v>62.068965517241381</v>
      </c>
      <c r="Z63" s="68">
        <f t="shared" si="13"/>
        <v>16.256157635467979</v>
      </c>
      <c r="AA63" s="68">
        <f t="shared" si="14"/>
        <v>13.300492610837439</v>
      </c>
      <c r="AB63" s="72">
        <f t="shared" si="17"/>
        <v>100</v>
      </c>
    </row>
    <row r="64" spans="1:28">
      <c r="A64" s="69" t="s">
        <v>55</v>
      </c>
      <c r="B64" s="70" t="s">
        <v>58</v>
      </c>
      <c r="C64" s="62">
        <f>'[1]14'!C64</f>
        <v>8</v>
      </c>
      <c r="D64" s="62">
        <f>'[1]14'!D64</f>
        <v>7</v>
      </c>
      <c r="E64" s="62">
        <f>'[1]14'!E64</f>
        <v>141</v>
      </c>
      <c r="F64" s="62">
        <f>'[1]14'!F64</f>
        <v>54</v>
      </c>
      <c r="G64" s="62">
        <f>'[1]14'!G64</f>
        <v>17</v>
      </c>
      <c r="H64" s="71">
        <f t="shared" si="15"/>
        <v>227</v>
      </c>
      <c r="I64" s="92">
        <f>'[1]14'!I64</f>
        <v>7</v>
      </c>
      <c r="J64" s="92">
        <f>'[1]14'!J64</f>
        <v>0</v>
      </c>
      <c r="K64" s="92">
        <f>'[1]14'!K64</f>
        <v>76</v>
      </c>
      <c r="L64" s="92">
        <f>'[1]14'!L64</f>
        <v>28</v>
      </c>
      <c r="M64" s="92">
        <f>'[1]14'!M64</f>
        <v>10</v>
      </c>
      <c r="N64" s="71">
        <f t="shared" si="1"/>
        <v>121</v>
      </c>
      <c r="O64" s="69" t="s">
        <v>55</v>
      </c>
      <c r="P64" s="70" t="s">
        <v>58</v>
      </c>
      <c r="Q64" s="67">
        <f t="shared" si="16"/>
        <v>3.5242290748898681</v>
      </c>
      <c r="R64" s="68">
        <f t="shared" si="16"/>
        <v>3.0837004405286343</v>
      </c>
      <c r="S64" s="68">
        <f t="shared" si="16"/>
        <v>62.114537444933923</v>
      </c>
      <c r="T64" s="68">
        <f t="shared" si="16"/>
        <v>23.788546255506606</v>
      </c>
      <c r="U64" s="68">
        <f t="shared" si="16"/>
        <v>7.4889867841409687</v>
      </c>
      <c r="V64" s="72">
        <f t="shared" si="3"/>
        <v>99.999999999999986</v>
      </c>
      <c r="W64" s="67">
        <f t="shared" si="10"/>
        <v>5.785123966942149</v>
      </c>
      <c r="X64" s="68">
        <f t="shared" si="11"/>
        <v>0</v>
      </c>
      <c r="Y64" s="68">
        <f t="shared" si="12"/>
        <v>62.809917355371901</v>
      </c>
      <c r="Z64" s="68">
        <f t="shared" si="13"/>
        <v>23.140495867768596</v>
      </c>
      <c r="AA64" s="68">
        <f t="shared" si="14"/>
        <v>8.2644628099173563</v>
      </c>
      <c r="AB64" s="72">
        <f t="shared" si="17"/>
        <v>100</v>
      </c>
    </row>
    <row r="65" spans="1:28">
      <c r="A65" s="75">
        <v>60</v>
      </c>
      <c r="B65" s="70" t="s">
        <v>57</v>
      </c>
      <c r="C65" s="62">
        <f>'[1]14'!C65</f>
        <v>4</v>
      </c>
      <c r="D65" s="62">
        <f>'[1]14'!D65</f>
        <v>0</v>
      </c>
      <c r="E65" s="62">
        <f>'[1]14'!E65</f>
        <v>66</v>
      </c>
      <c r="F65" s="62">
        <f>'[1]14'!F65</f>
        <v>15</v>
      </c>
      <c r="G65" s="62">
        <f>'[1]14'!G65</f>
        <v>17</v>
      </c>
      <c r="H65" s="71">
        <f t="shared" si="15"/>
        <v>102</v>
      </c>
      <c r="I65" s="92">
        <f>'[1]14'!I65</f>
        <v>4</v>
      </c>
      <c r="J65" s="92">
        <f>'[1]14'!J65</f>
        <v>0</v>
      </c>
      <c r="K65" s="92">
        <f>'[1]14'!K65</f>
        <v>61</v>
      </c>
      <c r="L65" s="92">
        <f>'[1]14'!L65</f>
        <v>15</v>
      </c>
      <c r="M65" s="92">
        <f>'[1]14'!M65</f>
        <v>17</v>
      </c>
      <c r="N65" s="71">
        <f t="shared" si="1"/>
        <v>97</v>
      </c>
      <c r="O65" s="76">
        <v>60</v>
      </c>
      <c r="P65" s="77" t="s">
        <v>57</v>
      </c>
      <c r="Q65" s="67">
        <f t="shared" si="16"/>
        <v>3.9215686274509802</v>
      </c>
      <c r="R65" s="68">
        <f t="shared" si="16"/>
        <v>0</v>
      </c>
      <c r="S65" s="68">
        <f t="shared" si="16"/>
        <v>64.705882352941174</v>
      </c>
      <c r="T65" s="68">
        <f t="shared" si="16"/>
        <v>14.705882352941178</v>
      </c>
      <c r="U65" s="68">
        <f t="shared" si="16"/>
        <v>16.666666666666664</v>
      </c>
      <c r="V65" s="72">
        <f t="shared" si="3"/>
        <v>100</v>
      </c>
      <c r="W65" s="67">
        <f t="shared" si="10"/>
        <v>4.1237113402061851</v>
      </c>
      <c r="X65" s="68">
        <f t="shared" si="11"/>
        <v>0</v>
      </c>
      <c r="Y65" s="68">
        <f t="shared" si="12"/>
        <v>62.886597938144327</v>
      </c>
      <c r="Z65" s="68">
        <f t="shared" si="13"/>
        <v>15.463917525773196</v>
      </c>
      <c r="AA65" s="68">
        <f t="shared" si="14"/>
        <v>17.525773195876287</v>
      </c>
      <c r="AB65" s="72">
        <f t="shared" si="17"/>
        <v>100</v>
      </c>
    </row>
    <row r="66" spans="1:28">
      <c r="A66" s="75">
        <v>61</v>
      </c>
      <c r="B66" s="70" t="s">
        <v>75</v>
      </c>
      <c r="C66" s="62">
        <f>'[1]14'!C66</f>
        <v>5</v>
      </c>
      <c r="D66" s="62">
        <f>'[1]14'!D66</f>
        <v>9</v>
      </c>
      <c r="E66" s="62">
        <f>'[1]14'!E66</f>
        <v>42</v>
      </c>
      <c r="F66" s="62">
        <f>'[1]14'!F66</f>
        <v>18</v>
      </c>
      <c r="G66" s="62">
        <f>'[1]14'!G66</f>
        <v>11</v>
      </c>
      <c r="H66" s="71">
        <f t="shared" si="15"/>
        <v>85</v>
      </c>
      <c r="I66" s="92">
        <f>'[1]14'!I66</f>
        <v>5</v>
      </c>
      <c r="J66" s="92">
        <f>'[1]14'!J66</f>
        <v>9</v>
      </c>
      <c r="K66" s="92">
        <f>'[1]14'!K66</f>
        <v>42</v>
      </c>
      <c r="L66" s="92">
        <f>'[1]14'!L66</f>
        <v>18</v>
      </c>
      <c r="M66" s="92">
        <f>'[1]14'!M66</f>
        <v>11</v>
      </c>
      <c r="N66" s="71">
        <f t="shared" si="1"/>
        <v>85</v>
      </c>
      <c r="O66" s="76">
        <v>61</v>
      </c>
      <c r="P66" s="77" t="s">
        <v>75</v>
      </c>
      <c r="Q66" s="67">
        <f t="shared" si="16"/>
        <v>5.8823529411764701</v>
      </c>
      <c r="R66" s="68">
        <f t="shared" si="16"/>
        <v>10.588235294117647</v>
      </c>
      <c r="S66" s="68">
        <f t="shared" si="16"/>
        <v>49.411764705882355</v>
      </c>
      <c r="T66" s="68">
        <f t="shared" si="16"/>
        <v>21.176470588235293</v>
      </c>
      <c r="U66" s="68">
        <f t="shared" si="16"/>
        <v>12.941176470588237</v>
      </c>
      <c r="V66" s="72">
        <f t="shared" si="3"/>
        <v>99.999999999999986</v>
      </c>
      <c r="W66" s="67">
        <f t="shared" si="10"/>
        <v>5.8823529411764701</v>
      </c>
      <c r="X66" s="68">
        <f t="shared" si="11"/>
        <v>10.588235294117647</v>
      </c>
      <c r="Y66" s="68">
        <f t="shared" si="12"/>
        <v>49.411764705882355</v>
      </c>
      <c r="Z66" s="68">
        <f t="shared" si="13"/>
        <v>21.176470588235293</v>
      </c>
      <c r="AA66" s="68">
        <f t="shared" si="14"/>
        <v>12.941176470588237</v>
      </c>
      <c r="AB66" s="72">
        <f t="shared" si="17"/>
        <v>99.999999999999986</v>
      </c>
    </row>
    <row r="67" spans="1:28" ht="13.5" thickBot="1">
      <c r="A67" s="79">
        <v>62</v>
      </c>
      <c r="B67" s="78" t="s">
        <v>79</v>
      </c>
      <c r="C67" s="62">
        <f>'[1]14'!C67</f>
        <v>0</v>
      </c>
      <c r="D67" s="62">
        <f>'[1]14'!D67</f>
        <v>0</v>
      </c>
      <c r="E67" s="62">
        <f>'[1]14'!E67</f>
        <v>25</v>
      </c>
      <c r="F67" s="62">
        <f>'[1]14'!F67</f>
        <v>9</v>
      </c>
      <c r="G67" s="62">
        <f>'[1]14'!G67</f>
        <v>6</v>
      </c>
      <c r="H67" s="80">
        <f t="shared" si="15"/>
        <v>40</v>
      </c>
      <c r="I67" s="92">
        <f>'[1]14'!I67</f>
        <v>0</v>
      </c>
      <c r="J67" s="92">
        <f>'[1]14'!J67</f>
        <v>0</v>
      </c>
      <c r="K67" s="92">
        <f>'[1]14'!K67</f>
        <v>25</v>
      </c>
      <c r="L67" s="92">
        <f>'[1]14'!L67</f>
        <v>9</v>
      </c>
      <c r="M67" s="92">
        <f>'[1]14'!M67</f>
        <v>6</v>
      </c>
      <c r="N67" s="71">
        <f t="shared" si="1"/>
        <v>40</v>
      </c>
      <c r="O67" s="93">
        <v>62</v>
      </c>
      <c r="P67" s="94" t="s">
        <v>79</v>
      </c>
      <c r="Q67" s="82">
        <f t="shared" ref="Q67:U68" si="18">+C67/$H67*100</f>
        <v>0</v>
      </c>
      <c r="R67" s="68">
        <f t="shared" si="18"/>
        <v>0</v>
      </c>
      <c r="S67" s="68">
        <f t="shared" si="18"/>
        <v>62.5</v>
      </c>
      <c r="T67" s="68">
        <f t="shared" si="18"/>
        <v>22.5</v>
      </c>
      <c r="U67" s="68">
        <f t="shared" si="18"/>
        <v>15</v>
      </c>
      <c r="V67" s="72">
        <f t="shared" si="3"/>
        <v>100</v>
      </c>
      <c r="W67" s="82">
        <f t="shared" si="10"/>
        <v>0</v>
      </c>
      <c r="X67" s="113">
        <f t="shared" si="11"/>
        <v>0</v>
      </c>
      <c r="Y67" s="113">
        <f t="shared" si="12"/>
        <v>62.5</v>
      </c>
      <c r="Z67" s="113">
        <f t="shared" si="13"/>
        <v>22.5</v>
      </c>
      <c r="AA67" s="113">
        <f t="shared" si="14"/>
        <v>15</v>
      </c>
      <c r="AB67" s="83">
        <f>SUM(W67:AA67)</f>
        <v>100</v>
      </c>
    </row>
    <row r="68" spans="1:28" ht="14.25" thickTop="1" thickBot="1">
      <c r="A68" s="132" t="s">
        <v>6</v>
      </c>
      <c r="B68" s="133"/>
      <c r="C68" s="84">
        <f t="shared" ref="C68:N68" si="19">SUM(C6:C67)</f>
        <v>2403</v>
      </c>
      <c r="D68" s="85">
        <f t="shared" si="19"/>
        <v>1186</v>
      </c>
      <c r="E68" s="85">
        <f t="shared" si="19"/>
        <v>20634</v>
      </c>
      <c r="F68" s="85">
        <f t="shared" si="19"/>
        <v>4051</v>
      </c>
      <c r="G68" s="85">
        <f t="shared" si="19"/>
        <v>1524</v>
      </c>
      <c r="H68" s="86">
        <f t="shared" si="19"/>
        <v>29798</v>
      </c>
      <c r="I68" s="84">
        <f t="shared" si="19"/>
        <v>2331</v>
      </c>
      <c r="J68" s="85">
        <f t="shared" si="19"/>
        <v>1043</v>
      </c>
      <c r="K68" s="85">
        <f t="shared" si="19"/>
        <v>16555</v>
      </c>
      <c r="L68" s="85">
        <f t="shared" si="19"/>
        <v>3807</v>
      </c>
      <c r="M68" s="85">
        <f t="shared" si="19"/>
        <v>1461</v>
      </c>
      <c r="N68" s="86">
        <f t="shared" si="19"/>
        <v>25197</v>
      </c>
      <c r="O68" s="132" t="s">
        <v>6</v>
      </c>
      <c r="P68" s="133"/>
      <c r="Q68" s="87">
        <f t="shared" si="18"/>
        <v>8.0642996174239876</v>
      </c>
      <c r="R68" s="88">
        <f t="shared" si="18"/>
        <v>3.9801328948251555</v>
      </c>
      <c r="S68" s="88">
        <f t="shared" si="18"/>
        <v>69.246258138130074</v>
      </c>
      <c r="T68" s="88">
        <f t="shared" si="18"/>
        <v>13.594872139069736</v>
      </c>
      <c r="U68" s="88">
        <f t="shared" si="18"/>
        <v>5.1144372105510438</v>
      </c>
      <c r="V68" s="89">
        <f>SUM(Q68:U68)</f>
        <v>100</v>
      </c>
      <c r="W68" s="87">
        <f t="shared" si="10"/>
        <v>9.251101321585903</v>
      </c>
      <c r="X68" s="88">
        <f t="shared" si="11"/>
        <v>4.1393816724213206</v>
      </c>
      <c r="Y68" s="88">
        <f t="shared" si="12"/>
        <v>65.70226614279477</v>
      </c>
      <c r="Z68" s="88">
        <f t="shared" si="13"/>
        <v>15.1089415406596</v>
      </c>
      <c r="AA68" s="88">
        <f t="shared" si="14"/>
        <v>5.7983093225383975</v>
      </c>
      <c r="AB68" s="89">
        <f>SUM(W68:AA68)</f>
        <v>100</v>
      </c>
    </row>
    <row r="69" spans="1:28" ht="13.5" thickTop="1">
      <c r="A69" s="127" t="s">
        <v>80</v>
      </c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8" t="s">
        <v>80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</row>
  </sheetData>
  <mergeCells count="15">
    <mergeCell ref="A1:H1"/>
    <mergeCell ref="A2:N2"/>
    <mergeCell ref="O2:AB2"/>
    <mergeCell ref="A4:A5"/>
    <mergeCell ref="B4:B5"/>
    <mergeCell ref="C4:H4"/>
    <mergeCell ref="I4:N4"/>
    <mergeCell ref="O4:O5"/>
    <mergeCell ref="P4:P5"/>
    <mergeCell ref="Q4:V4"/>
    <mergeCell ref="A69:N69"/>
    <mergeCell ref="O69:AB69"/>
    <mergeCell ref="W4:AB4"/>
    <mergeCell ref="A68:B68"/>
    <mergeCell ref="O68:P68"/>
  </mergeCells>
  <printOptions horizontalCentered="1"/>
  <pageMargins left="0.59055118110236227" right="0.59055118110236227" top="0.19685039370078741" bottom="0.19685039370078741" header="0" footer="0"/>
  <pageSetup scale="60" orientation="landscape" r:id="rId1"/>
  <headerFooter alignWithMargins="0"/>
  <colBreaks count="1" manualBreakCount="1">
    <brk id="14" max="6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68"/>
  <sheetViews>
    <sheetView view="pageBreakPreview" zoomScale="80" zoomScaleNormal="100" zoomScaleSheetLayoutView="80" workbookViewId="0">
      <selection activeCell="E53" sqref="E53"/>
    </sheetView>
  </sheetViews>
  <sheetFormatPr baseColWidth="10" defaultRowHeight="12.75"/>
  <cols>
    <col min="1" max="1" width="7.7109375" customWidth="1"/>
    <col min="2" max="2" width="76.7109375" customWidth="1"/>
    <col min="3" max="3" width="30.42578125" customWidth="1"/>
  </cols>
  <sheetData>
    <row r="1" spans="1:3" ht="33" customHeight="1">
      <c r="A1" s="115" t="s">
        <v>105</v>
      </c>
      <c r="B1" s="115"/>
      <c r="C1" s="115"/>
    </row>
    <row r="2" spans="1:3" ht="16.5" thickBot="1">
      <c r="C2" s="32" t="s">
        <v>108</v>
      </c>
    </row>
    <row r="3" spans="1:3" ht="36.75" customHeight="1" thickTop="1" thickBot="1">
      <c r="A3" s="124" t="s">
        <v>8</v>
      </c>
      <c r="B3" s="123" t="s">
        <v>71</v>
      </c>
      <c r="C3" s="138">
        <v>2008</v>
      </c>
    </row>
    <row r="4" spans="1:3" ht="49.5" customHeight="1" thickTop="1" thickBot="1">
      <c r="A4" s="124"/>
      <c r="B4" s="123"/>
      <c r="C4" s="139"/>
    </row>
    <row r="5" spans="1:3" ht="16.5" thickTop="1">
      <c r="A5" s="12">
        <v>1</v>
      </c>
      <c r="B5" s="1" t="s">
        <v>11</v>
      </c>
      <c r="C5" s="98">
        <f>[1]ORDEN!DS3</f>
        <v>1</v>
      </c>
    </row>
    <row r="6" spans="1:3" ht="15.75">
      <c r="A6" s="4">
        <v>2</v>
      </c>
      <c r="B6" s="2" t="s">
        <v>67</v>
      </c>
      <c r="C6" s="39">
        <f>[1]ORDEN!DS4</f>
        <v>1</v>
      </c>
    </row>
    <row r="7" spans="1:3" ht="15.75">
      <c r="A7" s="4">
        <v>3</v>
      </c>
      <c r="B7" s="2" t="s">
        <v>12</v>
      </c>
      <c r="C7" s="39">
        <f>[1]ORDEN!DS5</f>
        <v>1</v>
      </c>
    </row>
    <row r="8" spans="1:3" ht="15.75">
      <c r="A8" s="4">
        <v>4</v>
      </c>
      <c r="B8" s="2" t="s">
        <v>65</v>
      </c>
      <c r="C8" s="39">
        <f>[1]ORDEN!DS6</f>
        <v>1</v>
      </c>
    </row>
    <row r="9" spans="1:3" ht="15.75">
      <c r="A9" s="4">
        <v>5</v>
      </c>
      <c r="B9" s="2" t="s">
        <v>13</v>
      </c>
      <c r="C9" s="39">
        <f>[1]ORDEN!DS7</f>
        <v>1</v>
      </c>
    </row>
    <row r="10" spans="1:3" ht="15.75">
      <c r="A10" s="4">
        <v>6</v>
      </c>
      <c r="B10" s="2" t="s">
        <v>14</v>
      </c>
      <c r="C10" s="39">
        <f>[1]ORDEN!DS8</f>
        <v>1</v>
      </c>
    </row>
    <row r="11" spans="1:3" ht="15.75">
      <c r="A11" s="4">
        <v>7</v>
      </c>
      <c r="B11" s="2" t="s">
        <v>1</v>
      </c>
      <c r="C11" s="39">
        <f>[1]ORDEN!DS9</f>
        <v>1</v>
      </c>
    </row>
    <row r="12" spans="1:3" ht="15.75">
      <c r="A12" s="4">
        <v>8</v>
      </c>
      <c r="B12" s="2" t="s">
        <v>15</v>
      </c>
      <c r="C12" s="39">
        <f>[1]ORDEN!DS10</f>
        <v>1</v>
      </c>
    </row>
    <row r="13" spans="1:3" ht="18">
      <c r="A13" s="4">
        <v>9</v>
      </c>
      <c r="B13" s="2" t="s">
        <v>128</v>
      </c>
      <c r="C13" s="39">
        <f>[1]ORDEN!DS11</f>
        <v>0</v>
      </c>
    </row>
    <row r="14" spans="1:3" ht="15.75">
      <c r="A14" s="4">
        <v>10</v>
      </c>
      <c r="B14" s="2" t="s">
        <v>33</v>
      </c>
      <c r="C14" s="39">
        <f>[1]ORDEN!DS12</f>
        <v>1</v>
      </c>
    </row>
    <row r="15" spans="1:3" ht="15.75">
      <c r="A15" s="4">
        <v>11</v>
      </c>
      <c r="B15" s="2" t="s">
        <v>66</v>
      </c>
      <c r="C15" s="39">
        <f>[1]ORDEN!DS13</f>
        <v>1</v>
      </c>
    </row>
    <row r="16" spans="1:3" ht="15.75">
      <c r="A16" s="4">
        <v>12</v>
      </c>
      <c r="B16" s="2" t="s">
        <v>25</v>
      </c>
      <c r="C16" s="39">
        <f>[1]ORDEN!DS14</f>
        <v>1</v>
      </c>
    </row>
    <row r="17" spans="1:3" ht="15.75">
      <c r="A17" s="4">
        <v>13</v>
      </c>
      <c r="B17" s="2" t="s">
        <v>68</v>
      </c>
      <c r="C17" s="39">
        <f>[1]ORDEN!DS15</f>
        <v>1</v>
      </c>
    </row>
    <row r="18" spans="1:3" ht="15.75">
      <c r="A18" s="4">
        <v>14</v>
      </c>
      <c r="B18" s="2" t="s">
        <v>34</v>
      </c>
      <c r="C18" s="39">
        <f>[1]ORDEN!DS16</f>
        <v>1</v>
      </c>
    </row>
    <row r="19" spans="1:3" ht="15.75">
      <c r="A19" s="4">
        <v>15</v>
      </c>
      <c r="B19" s="2" t="s">
        <v>26</v>
      </c>
      <c r="C19" s="39">
        <f>[1]ORDEN!DS17</f>
        <v>1</v>
      </c>
    </row>
    <row r="20" spans="1:3" ht="15.75">
      <c r="A20" s="4">
        <v>16</v>
      </c>
      <c r="B20" s="2" t="s">
        <v>35</v>
      </c>
      <c r="C20" s="39">
        <f>[1]ORDEN!DS18</f>
        <v>1</v>
      </c>
    </row>
    <row r="21" spans="1:3" ht="15.75">
      <c r="A21" s="4">
        <v>17</v>
      </c>
      <c r="B21" s="3" t="s">
        <v>28</v>
      </c>
      <c r="C21" s="39">
        <f>[1]ORDEN!DS19</f>
        <v>1</v>
      </c>
    </row>
    <row r="22" spans="1:3" ht="15.75">
      <c r="A22" s="4">
        <v>18</v>
      </c>
      <c r="B22" s="2" t="s">
        <v>29</v>
      </c>
      <c r="C22" s="39">
        <f>[1]ORDEN!DS20</f>
        <v>1</v>
      </c>
    </row>
    <row r="23" spans="1:3" ht="15.75">
      <c r="A23" s="4">
        <v>19</v>
      </c>
      <c r="B23" s="2" t="s">
        <v>24</v>
      </c>
      <c r="C23" s="39">
        <f>[1]ORDEN!DS21</f>
        <v>1</v>
      </c>
    </row>
    <row r="24" spans="1:3" ht="15.75">
      <c r="A24" s="4">
        <v>20</v>
      </c>
      <c r="B24" s="2" t="s">
        <v>70</v>
      </c>
      <c r="C24" s="39">
        <f>[1]ORDEN!DS22</f>
        <v>1</v>
      </c>
    </row>
    <row r="25" spans="1:3" ht="15.75">
      <c r="A25" s="4">
        <v>21</v>
      </c>
      <c r="B25" s="3" t="s">
        <v>31</v>
      </c>
      <c r="C25" s="39">
        <f>[1]ORDEN!DS23</f>
        <v>1</v>
      </c>
    </row>
    <row r="26" spans="1:3" ht="15.75">
      <c r="A26" s="4">
        <v>22</v>
      </c>
      <c r="B26" s="3" t="s">
        <v>9</v>
      </c>
      <c r="C26" s="39">
        <f>[1]ORDEN!DS24</f>
        <v>1</v>
      </c>
    </row>
    <row r="27" spans="1:3" ht="15.75">
      <c r="A27" s="4">
        <v>23</v>
      </c>
      <c r="B27" s="3" t="s">
        <v>36</v>
      </c>
      <c r="C27" s="39">
        <f>[1]ORDEN!DS25</f>
        <v>1</v>
      </c>
    </row>
    <row r="28" spans="1:3" ht="15.75">
      <c r="A28" s="4">
        <v>24</v>
      </c>
      <c r="B28" s="3" t="s">
        <v>37</v>
      </c>
      <c r="C28" s="39">
        <f>[1]ORDEN!DS26</f>
        <v>1</v>
      </c>
    </row>
    <row r="29" spans="1:3" ht="15.75">
      <c r="A29" s="4">
        <v>25</v>
      </c>
      <c r="B29" s="3" t="s">
        <v>38</v>
      </c>
      <c r="C29" s="39">
        <f>[1]ORDEN!DS27</f>
        <v>1</v>
      </c>
    </row>
    <row r="30" spans="1:3" ht="15.75">
      <c r="A30" s="4">
        <v>26</v>
      </c>
      <c r="B30" s="3" t="s">
        <v>39</v>
      </c>
      <c r="C30" s="39">
        <f>[1]ORDEN!DS28</f>
        <v>1</v>
      </c>
    </row>
    <row r="31" spans="1:3" ht="15.75">
      <c r="A31" s="4">
        <v>27</v>
      </c>
      <c r="B31" s="3" t="s">
        <v>40</v>
      </c>
      <c r="C31" s="39">
        <f>[1]ORDEN!DS29</f>
        <v>1</v>
      </c>
    </row>
    <row r="32" spans="1:3" ht="15.75">
      <c r="A32" s="4">
        <v>28</v>
      </c>
      <c r="B32" s="3" t="s">
        <v>3</v>
      </c>
      <c r="C32" s="39">
        <f>[1]ORDEN!DS30</f>
        <v>1</v>
      </c>
    </row>
    <row r="33" spans="1:3" ht="15.75">
      <c r="A33" s="4">
        <v>29</v>
      </c>
      <c r="B33" s="3" t="s">
        <v>2</v>
      </c>
      <c r="C33" s="39">
        <f>[1]ORDEN!DS31</f>
        <v>1</v>
      </c>
    </row>
    <row r="34" spans="1:3" ht="15.75">
      <c r="A34" s="4">
        <v>30</v>
      </c>
      <c r="B34" s="3" t="s">
        <v>41</v>
      </c>
      <c r="C34" s="39">
        <f>[1]ORDEN!DS32</f>
        <v>1</v>
      </c>
    </row>
    <row r="35" spans="1:3" ht="15.75">
      <c r="A35" s="4">
        <v>31</v>
      </c>
      <c r="B35" s="3" t="s">
        <v>42</v>
      </c>
      <c r="C35" s="39">
        <f>[1]ORDEN!DS33</f>
        <v>1</v>
      </c>
    </row>
    <row r="36" spans="1:3" ht="15.75">
      <c r="A36" s="4">
        <v>32</v>
      </c>
      <c r="B36" s="3" t="s">
        <v>27</v>
      </c>
      <c r="C36" s="39">
        <f>[1]ORDEN!DS34</f>
        <v>1</v>
      </c>
    </row>
    <row r="37" spans="1:3" ht="15.75">
      <c r="A37" s="4">
        <v>33</v>
      </c>
      <c r="B37" s="3" t="s">
        <v>60</v>
      </c>
      <c r="C37" s="39">
        <f>[1]ORDEN!DS35</f>
        <v>1</v>
      </c>
    </row>
    <row r="38" spans="1:3" ht="15.75">
      <c r="A38" s="4">
        <v>34</v>
      </c>
      <c r="B38" s="3" t="s">
        <v>43</v>
      </c>
      <c r="C38" s="39">
        <f>[1]ORDEN!DS36</f>
        <v>1</v>
      </c>
    </row>
    <row r="39" spans="1:3" ht="15.75">
      <c r="A39" s="4">
        <v>35</v>
      </c>
      <c r="B39" s="3" t="s">
        <v>44</v>
      </c>
      <c r="C39" s="39">
        <f>[1]ORDEN!DS37</f>
        <v>1</v>
      </c>
    </row>
    <row r="40" spans="1:3" ht="15.75">
      <c r="A40" s="4">
        <v>36</v>
      </c>
      <c r="B40" s="3" t="s">
        <v>45</v>
      </c>
      <c r="C40" s="39">
        <f>[1]ORDEN!DS38</f>
        <v>1</v>
      </c>
    </row>
    <row r="41" spans="1:3" ht="15.75">
      <c r="A41" s="4">
        <v>37</v>
      </c>
      <c r="B41" s="3" t="s">
        <v>4</v>
      </c>
      <c r="C41" s="39">
        <f>[1]ORDEN!DS39</f>
        <v>1</v>
      </c>
    </row>
    <row r="42" spans="1:3" ht="15.75">
      <c r="A42" s="4">
        <v>38</v>
      </c>
      <c r="B42" s="3" t="s">
        <v>46</v>
      </c>
      <c r="C42" s="39">
        <f>[1]ORDEN!DS40</f>
        <v>1</v>
      </c>
    </row>
    <row r="43" spans="1:3" ht="15.75">
      <c r="A43" s="4">
        <v>39</v>
      </c>
      <c r="B43" s="2" t="s">
        <v>22</v>
      </c>
      <c r="C43" s="39">
        <f>[1]ORDEN!DS41</f>
        <v>1</v>
      </c>
    </row>
    <row r="44" spans="1:3" ht="15.75">
      <c r="A44" s="4">
        <v>40</v>
      </c>
      <c r="B44" s="2" t="s">
        <v>47</v>
      </c>
      <c r="C44" s="39">
        <f>[1]ORDEN!DS42</f>
        <v>1</v>
      </c>
    </row>
    <row r="45" spans="1:3" ht="15.75">
      <c r="A45" s="4">
        <v>41</v>
      </c>
      <c r="B45" s="2" t="s">
        <v>72</v>
      </c>
      <c r="C45" s="39">
        <f>[1]ORDEN!DS43</f>
        <v>1</v>
      </c>
    </row>
    <row r="46" spans="1:3" ht="18">
      <c r="A46" s="4">
        <v>42</v>
      </c>
      <c r="B46" s="2" t="s">
        <v>129</v>
      </c>
      <c r="C46" s="39">
        <f>[1]ORDEN!DS44</f>
        <v>0</v>
      </c>
    </row>
    <row r="47" spans="1:3" ht="15.75">
      <c r="A47" s="4">
        <v>43</v>
      </c>
      <c r="B47" s="2" t="s">
        <v>48</v>
      </c>
      <c r="C47" s="39">
        <f>[1]ORDEN!DS45</f>
        <v>1</v>
      </c>
    </row>
    <row r="48" spans="1:3" ht="15.75">
      <c r="A48" s="4">
        <v>44</v>
      </c>
      <c r="B48" s="2" t="s">
        <v>5</v>
      </c>
      <c r="C48" s="39">
        <f>[1]ORDEN!DS46</f>
        <v>1</v>
      </c>
    </row>
    <row r="49" spans="1:3" ht="15.75">
      <c r="A49" s="4">
        <v>45</v>
      </c>
      <c r="B49" s="2" t="s">
        <v>49</v>
      </c>
      <c r="C49" s="39">
        <f>[1]ORDEN!DS47</f>
        <v>1</v>
      </c>
    </row>
    <row r="50" spans="1:3" ht="15.75">
      <c r="A50" s="4">
        <v>46</v>
      </c>
      <c r="B50" s="2" t="s">
        <v>23</v>
      </c>
      <c r="C50" s="39">
        <f>[1]ORDEN!DS48</f>
        <v>1</v>
      </c>
    </row>
    <row r="51" spans="1:3" ht="15.75">
      <c r="A51" s="4">
        <v>47</v>
      </c>
      <c r="B51" s="2" t="s">
        <v>50</v>
      </c>
      <c r="C51" s="39">
        <f>[1]ORDEN!DS49</f>
        <v>1</v>
      </c>
    </row>
    <row r="52" spans="1:3" ht="15.75">
      <c r="A52" s="4">
        <v>48</v>
      </c>
      <c r="B52" s="3" t="s">
        <v>0</v>
      </c>
      <c r="C52" s="39">
        <f>[1]ORDEN!DS50</f>
        <v>1</v>
      </c>
    </row>
    <row r="53" spans="1:3" ht="15.75">
      <c r="A53" s="4">
        <v>49</v>
      </c>
      <c r="B53" s="3" t="s">
        <v>51</v>
      </c>
      <c r="C53" s="39">
        <f>[1]ORDEN!DS51</f>
        <v>1</v>
      </c>
    </row>
    <row r="54" spans="1:3" ht="15.75">
      <c r="A54" s="4">
        <v>50</v>
      </c>
      <c r="B54" s="2" t="s">
        <v>59</v>
      </c>
      <c r="C54" s="39">
        <f>[1]ORDEN!DS52</f>
        <v>1</v>
      </c>
    </row>
    <row r="55" spans="1:3" ht="15.75">
      <c r="A55" s="4">
        <v>51</v>
      </c>
      <c r="B55" s="2" t="s">
        <v>52</v>
      </c>
      <c r="C55" s="39">
        <f>[1]ORDEN!DS53</f>
        <v>1</v>
      </c>
    </row>
    <row r="56" spans="1:3" ht="15" customHeight="1">
      <c r="A56" s="4">
        <v>52</v>
      </c>
      <c r="B56" s="5" t="s">
        <v>7</v>
      </c>
      <c r="C56" s="39">
        <f>[1]ORDEN!DS54</f>
        <v>1</v>
      </c>
    </row>
    <row r="57" spans="1:3" ht="15.75">
      <c r="A57" s="4">
        <v>53</v>
      </c>
      <c r="B57" s="3" t="s">
        <v>53</v>
      </c>
      <c r="C57" s="39">
        <f>[1]ORDEN!DS55</f>
        <v>1</v>
      </c>
    </row>
    <row r="58" spans="1:3" ht="15.75">
      <c r="A58" s="4">
        <v>54</v>
      </c>
      <c r="B58" s="2" t="s">
        <v>69</v>
      </c>
      <c r="C58" s="39">
        <f>[1]ORDEN!DS56</f>
        <v>1</v>
      </c>
    </row>
    <row r="59" spans="1:3" ht="15.75">
      <c r="A59" s="4" t="s">
        <v>19</v>
      </c>
      <c r="B59" s="2" t="s">
        <v>16</v>
      </c>
      <c r="C59" s="39">
        <f>[1]ORDEN!DS57</f>
        <v>1</v>
      </c>
    </row>
    <row r="60" spans="1:3" ht="15.75">
      <c r="A60" s="4" t="s">
        <v>20</v>
      </c>
      <c r="B60" s="2" t="s">
        <v>17</v>
      </c>
      <c r="C60" s="39">
        <f>[1]ORDEN!DS58</f>
        <v>1</v>
      </c>
    </row>
    <row r="61" spans="1:3" ht="15.75">
      <c r="A61" s="4" t="s">
        <v>21</v>
      </c>
      <c r="B61" s="2" t="s">
        <v>18</v>
      </c>
      <c r="C61" s="39">
        <f>[1]ORDEN!DS59</f>
        <v>1</v>
      </c>
    </row>
    <row r="62" spans="1:3" ht="15.75">
      <c r="A62" s="4" t="s">
        <v>54</v>
      </c>
      <c r="B62" s="2" t="s">
        <v>56</v>
      </c>
      <c r="C62" s="39">
        <f>[1]ORDEN!DS60</f>
        <v>1</v>
      </c>
    </row>
    <row r="63" spans="1:3" ht="15.75">
      <c r="A63" s="4" t="s">
        <v>55</v>
      </c>
      <c r="B63" s="38" t="s">
        <v>58</v>
      </c>
      <c r="C63" s="39">
        <f>[1]ORDEN!DS61</f>
        <v>1</v>
      </c>
    </row>
    <row r="64" spans="1:3" ht="16.5" thickBot="1">
      <c r="A64" s="40">
        <v>60</v>
      </c>
      <c r="B64" s="38" t="s">
        <v>57</v>
      </c>
      <c r="C64" s="39">
        <f>[1]ORDEN!DS62</f>
        <v>1</v>
      </c>
    </row>
    <row r="65" spans="1:3" ht="17.25" thickTop="1" thickBot="1">
      <c r="A65" s="117" t="s">
        <v>6</v>
      </c>
      <c r="B65" s="118"/>
      <c r="C65" s="112">
        <f>SUM(C5:C64)</f>
        <v>58</v>
      </c>
    </row>
    <row r="66" spans="1:3" ht="15.75" thickTop="1">
      <c r="A66" s="114" t="s">
        <v>80</v>
      </c>
      <c r="B66" s="114"/>
      <c r="C66" s="114"/>
    </row>
    <row r="67" spans="1:3" ht="16.5" customHeight="1">
      <c r="A67" s="143" t="s">
        <v>130</v>
      </c>
      <c r="B67" s="143"/>
      <c r="C67" s="143"/>
    </row>
    <row r="68" spans="1:3" ht="16.5" customHeight="1">
      <c r="A68" s="143" t="s">
        <v>131</v>
      </c>
      <c r="B68" s="143"/>
      <c r="C68" s="143"/>
    </row>
  </sheetData>
  <mergeCells count="8">
    <mergeCell ref="A65:B65"/>
    <mergeCell ref="B3:B4"/>
    <mergeCell ref="A3:A4"/>
    <mergeCell ref="A1:C1"/>
    <mergeCell ref="A68:C68"/>
    <mergeCell ref="C3:C4"/>
    <mergeCell ref="A66:C66"/>
    <mergeCell ref="A67:C67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145" scale="6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9"/>
  <sheetViews>
    <sheetView view="pageBreakPreview" topLeftCell="A27" zoomScale="80" zoomScaleNormal="100" zoomScaleSheetLayoutView="80" workbookViewId="0">
      <selection activeCell="D68" sqref="D68"/>
    </sheetView>
  </sheetViews>
  <sheetFormatPr baseColWidth="10" defaultRowHeight="12.75"/>
  <cols>
    <col min="1" max="1" width="6.5703125" customWidth="1"/>
    <col min="2" max="2" width="63.7109375" customWidth="1"/>
    <col min="3" max="3" width="18" customWidth="1"/>
    <col min="4" max="4" width="20.85546875" customWidth="1"/>
    <col min="5" max="5" width="14" customWidth="1"/>
  </cols>
  <sheetData>
    <row r="1" spans="1:5" ht="18.75" customHeight="1">
      <c r="A1" s="115" t="s">
        <v>106</v>
      </c>
      <c r="B1" s="115"/>
      <c r="C1" s="115"/>
      <c r="D1" s="115"/>
      <c r="E1" s="115"/>
    </row>
    <row r="3" spans="1:5" ht="16.5" thickBot="1">
      <c r="D3" s="16"/>
      <c r="E3" s="32" t="s">
        <v>109</v>
      </c>
    </row>
    <row r="4" spans="1:5" ht="17.25" thickTop="1" thickBot="1">
      <c r="A4" s="124" t="s">
        <v>8</v>
      </c>
      <c r="B4" s="123" t="s">
        <v>71</v>
      </c>
      <c r="C4" s="140">
        <v>2008</v>
      </c>
      <c r="D4" s="141"/>
      <c r="E4" s="142"/>
    </row>
    <row r="5" spans="1:5" ht="63.75" customHeight="1" thickTop="1" thickBot="1">
      <c r="A5" s="124"/>
      <c r="B5" s="123"/>
      <c r="C5" s="37" t="s">
        <v>62</v>
      </c>
      <c r="D5" s="37" t="s">
        <v>74</v>
      </c>
      <c r="E5" s="37" t="s">
        <v>10</v>
      </c>
    </row>
    <row r="6" spans="1:5" ht="16.5" thickTop="1">
      <c r="A6" s="12">
        <v>1</v>
      </c>
      <c r="B6" s="1" t="s">
        <v>11</v>
      </c>
      <c r="C6" s="46">
        <f>[1]ORDEN!DV3</f>
        <v>17347</v>
      </c>
      <c r="D6" s="21">
        <f>[1]ORDEN!DW3</f>
        <v>1403</v>
      </c>
      <c r="E6" s="22">
        <f>+C6/D6</f>
        <v>12.364219529579472</v>
      </c>
    </row>
    <row r="7" spans="1:5" ht="15.75">
      <c r="A7" s="4">
        <v>2</v>
      </c>
      <c r="B7" s="2" t="s">
        <v>67</v>
      </c>
      <c r="C7" s="7">
        <f>[1]ORDEN!DV4</f>
        <v>35175</v>
      </c>
      <c r="D7" s="8">
        <f>[1]ORDEN!DW4</f>
        <v>3435</v>
      </c>
      <c r="E7" s="23">
        <f>+C7/D7</f>
        <v>10.240174672489083</v>
      </c>
    </row>
    <row r="8" spans="1:5" ht="15.75">
      <c r="A8" s="4">
        <v>3</v>
      </c>
      <c r="B8" s="2" t="s">
        <v>12</v>
      </c>
      <c r="C8" s="7">
        <f>[1]ORDEN!DV5</f>
        <v>13814</v>
      </c>
      <c r="D8" s="8">
        <f>[1]ORDEN!DW5</f>
        <v>1456</v>
      </c>
      <c r="E8" s="23">
        <f t="shared" ref="E8:E67" si="0">+C8/D8</f>
        <v>9.4876373626373631</v>
      </c>
    </row>
    <row r="9" spans="1:5" ht="15.75">
      <c r="A9" s="4">
        <v>4</v>
      </c>
      <c r="B9" s="2" t="s">
        <v>65</v>
      </c>
      <c r="C9" s="7">
        <f>[1]ORDEN!DV6</f>
        <v>20730</v>
      </c>
      <c r="D9" s="8">
        <f>[1]ORDEN!DW6</f>
        <v>1618</v>
      </c>
      <c r="E9" s="23">
        <f t="shared" si="0"/>
        <v>12.812113720642769</v>
      </c>
    </row>
    <row r="10" spans="1:5" ht="15.75">
      <c r="A10" s="4">
        <v>5</v>
      </c>
      <c r="B10" s="2" t="s">
        <v>13</v>
      </c>
      <c r="C10" s="7">
        <f>[1]ORDEN!DV7</f>
        <v>24558</v>
      </c>
      <c r="D10" s="8">
        <f>[1]ORDEN!DW7</f>
        <v>3048</v>
      </c>
      <c r="E10" s="23">
        <f t="shared" si="0"/>
        <v>8.0570866141732278</v>
      </c>
    </row>
    <row r="11" spans="1:5" ht="15.75">
      <c r="A11" s="4">
        <v>6</v>
      </c>
      <c r="B11" s="2" t="s">
        <v>14</v>
      </c>
      <c r="C11" s="7">
        <f>[1]ORDEN!DV8</f>
        <v>16440</v>
      </c>
      <c r="D11" s="8">
        <f>[1]ORDEN!DW8</f>
        <v>3594</v>
      </c>
      <c r="E11" s="23">
        <f t="shared" si="0"/>
        <v>4.5742904841402341</v>
      </c>
    </row>
    <row r="12" spans="1:5" ht="15.75">
      <c r="A12" s="4">
        <v>7</v>
      </c>
      <c r="B12" s="2" t="s">
        <v>1</v>
      </c>
      <c r="C12" s="7">
        <f>[1]ORDEN!DV9</f>
        <v>22329</v>
      </c>
      <c r="D12" s="8">
        <f>[1]ORDEN!DW9</f>
        <v>1450</v>
      </c>
      <c r="E12" s="23">
        <f t="shared" si="0"/>
        <v>15.399310344827587</v>
      </c>
    </row>
    <row r="13" spans="1:5" ht="15.75">
      <c r="A13" s="4">
        <v>8</v>
      </c>
      <c r="B13" s="2" t="s">
        <v>15</v>
      </c>
      <c r="C13" s="7">
        <f>[1]ORDEN!DV10</f>
        <v>12291</v>
      </c>
      <c r="D13" s="8">
        <f>[1]ORDEN!DW10</f>
        <v>1325</v>
      </c>
      <c r="E13" s="23">
        <f t="shared" si="0"/>
        <v>9.2762264150943388</v>
      </c>
    </row>
    <row r="14" spans="1:5" ht="15.75">
      <c r="A14" s="4">
        <v>9</v>
      </c>
      <c r="B14" s="2" t="s">
        <v>32</v>
      </c>
      <c r="C14" s="7">
        <f>[1]ORDEN!DV11</f>
        <v>12468</v>
      </c>
      <c r="D14" s="8">
        <f>[1]ORDEN!DW11</f>
        <v>3037</v>
      </c>
      <c r="E14" s="23">
        <f t="shared" si="0"/>
        <v>4.1053671386236417</v>
      </c>
    </row>
    <row r="15" spans="1:5" ht="15.75">
      <c r="A15" s="4">
        <v>10</v>
      </c>
      <c r="B15" s="2" t="s">
        <v>33</v>
      </c>
      <c r="C15" s="7">
        <f>[1]ORDEN!DV12</f>
        <v>18437</v>
      </c>
      <c r="D15" s="8">
        <f>[1]ORDEN!DW12</f>
        <v>462</v>
      </c>
      <c r="E15" s="23">
        <f t="shared" si="0"/>
        <v>39.906926406926409</v>
      </c>
    </row>
    <row r="16" spans="1:5" ht="15.75">
      <c r="A16" s="4">
        <v>11</v>
      </c>
      <c r="B16" s="2" t="s">
        <v>66</v>
      </c>
      <c r="C16" s="7">
        <f>[1]ORDEN!DV13</f>
        <v>14001</v>
      </c>
      <c r="D16" s="8">
        <f>[1]ORDEN!DW13</f>
        <v>926</v>
      </c>
      <c r="E16" s="23">
        <f t="shared" si="0"/>
        <v>15.11987041036717</v>
      </c>
    </row>
    <row r="17" spans="1:5" ht="15.75">
      <c r="A17" s="4">
        <v>12</v>
      </c>
      <c r="B17" s="2" t="s">
        <v>25</v>
      </c>
      <c r="C17" s="7">
        <f>[1]ORDEN!DV14</f>
        <v>10639</v>
      </c>
      <c r="D17" s="8">
        <f>[1]ORDEN!DW14</f>
        <v>2064</v>
      </c>
      <c r="E17" s="23">
        <f t="shared" si="0"/>
        <v>5.1545542635658919</v>
      </c>
    </row>
    <row r="18" spans="1:5" ht="15.75">
      <c r="A18" s="4">
        <v>13</v>
      </c>
      <c r="B18" s="2" t="s">
        <v>68</v>
      </c>
      <c r="C18" s="7">
        <f>[1]ORDEN!DV15</f>
        <v>11805</v>
      </c>
      <c r="D18" s="8">
        <f>[1]ORDEN!DW15</f>
        <v>1928</v>
      </c>
      <c r="E18" s="23">
        <f t="shared" si="0"/>
        <v>6.1229253112033195</v>
      </c>
    </row>
    <row r="19" spans="1:5" ht="15.75">
      <c r="A19" s="4">
        <v>14</v>
      </c>
      <c r="B19" s="2" t="s">
        <v>34</v>
      </c>
      <c r="C19" s="7">
        <f>[1]ORDEN!DV16</f>
        <v>12290</v>
      </c>
      <c r="D19" s="8">
        <f>[1]ORDEN!DW16</f>
        <v>1093</v>
      </c>
      <c r="E19" s="23">
        <f t="shared" si="0"/>
        <v>11.244281793229643</v>
      </c>
    </row>
    <row r="20" spans="1:5" ht="15.75">
      <c r="A20" s="4">
        <v>15</v>
      </c>
      <c r="B20" s="2" t="s">
        <v>26</v>
      </c>
      <c r="C20" s="7">
        <f>[1]ORDEN!DV17</f>
        <v>6093</v>
      </c>
      <c r="D20" s="8">
        <f>[1]ORDEN!DW17</f>
        <v>608</v>
      </c>
      <c r="E20" s="23">
        <f t="shared" si="0"/>
        <v>10.021381578947368</v>
      </c>
    </row>
    <row r="21" spans="1:5" ht="15.75">
      <c r="A21" s="4">
        <v>16</v>
      </c>
      <c r="B21" s="2" t="s">
        <v>35</v>
      </c>
      <c r="C21" s="7">
        <f>[1]ORDEN!DV18</f>
        <v>16740</v>
      </c>
      <c r="D21" s="8">
        <f>[1]ORDEN!DW18</f>
        <v>983</v>
      </c>
      <c r="E21" s="23">
        <f t="shared" si="0"/>
        <v>17.029501525940997</v>
      </c>
    </row>
    <row r="22" spans="1:5" ht="15.75">
      <c r="A22" s="4">
        <v>17</v>
      </c>
      <c r="B22" s="3" t="s">
        <v>28</v>
      </c>
      <c r="C22" s="7">
        <f>[1]ORDEN!DV19</f>
        <v>4999</v>
      </c>
      <c r="D22" s="8">
        <f>[1]ORDEN!DW19</f>
        <v>630</v>
      </c>
      <c r="E22" s="23">
        <f t="shared" si="0"/>
        <v>7.9349206349206352</v>
      </c>
    </row>
    <row r="23" spans="1:5" ht="15.75">
      <c r="A23" s="4">
        <v>18</v>
      </c>
      <c r="B23" s="2" t="s">
        <v>29</v>
      </c>
      <c r="C23" s="7">
        <f>[1]ORDEN!DV20</f>
        <v>9663</v>
      </c>
      <c r="D23" s="8">
        <f>[1]ORDEN!DW20</f>
        <v>1005</v>
      </c>
      <c r="E23" s="23">
        <f t="shared" si="0"/>
        <v>9.6149253731343283</v>
      </c>
    </row>
    <row r="24" spans="1:5" ht="15.75">
      <c r="A24" s="4">
        <v>19</v>
      </c>
      <c r="B24" s="2" t="s">
        <v>24</v>
      </c>
      <c r="C24" s="7">
        <f>[1]ORDEN!DV21</f>
        <v>8713</v>
      </c>
      <c r="D24" s="8">
        <f>[1]ORDEN!DW21</f>
        <v>1207</v>
      </c>
      <c r="E24" s="23">
        <f t="shared" si="0"/>
        <v>7.2187241093620544</v>
      </c>
    </row>
    <row r="25" spans="1:5" ht="15.75">
      <c r="A25" s="4">
        <v>20</v>
      </c>
      <c r="B25" s="2" t="s">
        <v>70</v>
      </c>
      <c r="C25" s="7">
        <f>[1]ORDEN!DV22</f>
        <v>7955</v>
      </c>
      <c r="D25" s="8">
        <f>[1]ORDEN!DW22</f>
        <v>613</v>
      </c>
      <c r="E25" s="23">
        <f t="shared" si="0"/>
        <v>12.977161500815662</v>
      </c>
    </row>
    <row r="26" spans="1:5" ht="15.75">
      <c r="A26" s="4">
        <v>21</v>
      </c>
      <c r="B26" s="3" t="s">
        <v>31</v>
      </c>
      <c r="C26" s="7">
        <f>[1]ORDEN!DV23</f>
        <v>8486</v>
      </c>
      <c r="D26" s="8">
        <f>[1]ORDEN!DW23</f>
        <v>1338</v>
      </c>
      <c r="E26" s="23">
        <f t="shared" si="0"/>
        <v>6.3423019431988044</v>
      </c>
    </row>
    <row r="27" spans="1:5" ht="15.75">
      <c r="A27" s="4">
        <v>22</v>
      </c>
      <c r="B27" s="3" t="s">
        <v>9</v>
      </c>
      <c r="C27" s="7">
        <f>[1]ORDEN!DV24</f>
        <v>5766</v>
      </c>
      <c r="D27" s="8">
        <f>[1]ORDEN!DW24</f>
        <v>922</v>
      </c>
      <c r="E27" s="23">
        <f t="shared" si="0"/>
        <v>6.2537960954446854</v>
      </c>
    </row>
    <row r="28" spans="1:5" ht="15.75">
      <c r="A28" s="4">
        <v>23</v>
      </c>
      <c r="B28" s="3" t="s">
        <v>36</v>
      </c>
      <c r="C28" s="7">
        <f>[1]ORDEN!DV25</f>
        <v>5082</v>
      </c>
      <c r="D28" s="8">
        <f>[1]ORDEN!DW25</f>
        <v>552</v>
      </c>
      <c r="E28" s="23">
        <f t="shared" si="0"/>
        <v>9.2065217391304355</v>
      </c>
    </row>
    <row r="29" spans="1:5" ht="15.75">
      <c r="A29" s="4">
        <v>24</v>
      </c>
      <c r="B29" s="3" t="s">
        <v>37</v>
      </c>
      <c r="C29" s="7">
        <f>[1]ORDEN!DV26</f>
        <v>5275</v>
      </c>
      <c r="D29" s="8">
        <f>[1]ORDEN!DW26</f>
        <v>863</v>
      </c>
      <c r="E29" s="23">
        <f t="shared" si="0"/>
        <v>6.1123986095017377</v>
      </c>
    </row>
    <row r="30" spans="1:5" ht="15.75">
      <c r="A30" s="4">
        <v>25</v>
      </c>
      <c r="B30" s="3" t="s">
        <v>38</v>
      </c>
      <c r="C30" s="7">
        <f>[1]ORDEN!DV27</f>
        <v>8742</v>
      </c>
      <c r="D30" s="8">
        <f>[1]ORDEN!DW27</f>
        <v>2027</v>
      </c>
      <c r="E30" s="23">
        <f t="shared" si="0"/>
        <v>4.3127775037000493</v>
      </c>
    </row>
    <row r="31" spans="1:5" ht="15.75">
      <c r="A31" s="4">
        <v>26</v>
      </c>
      <c r="B31" s="3" t="s">
        <v>39</v>
      </c>
      <c r="C31" s="7">
        <f>[1]ORDEN!DV28</f>
        <v>4295</v>
      </c>
      <c r="D31" s="8">
        <f>[1]ORDEN!DW28</f>
        <v>955</v>
      </c>
      <c r="E31" s="23">
        <f t="shared" si="0"/>
        <v>4.4973821989528799</v>
      </c>
    </row>
    <row r="32" spans="1:5" ht="15.75">
      <c r="A32" s="4">
        <v>27</v>
      </c>
      <c r="B32" s="3" t="s">
        <v>40</v>
      </c>
      <c r="C32" s="7">
        <f>[1]ORDEN!DV29</f>
        <v>7739</v>
      </c>
      <c r="D32" s="8">
        <f>[1]ORDEN!DW29</f>
        <v>1254</v>
      </c>
      <c r="E32" s="23">
        <f t="shared" si="0"/>
        <v>6.1714513556618824</v>
      </c>
    </row>
    <row r="33" spans="1:5" ht="15.75">
      <c r="A33" s="4">
        <v>28</v>
      </c>
      <c r="B33" s="3" t="s">
        <v>3</v>
      </c>
      <c r="C33" s="7">
        <f>[1]ORDEN!DV30</f>
        <v>3985</v>
      </c>
      <c r="D33" s="8">
        <f>[1]ORDEN!DW30</f>
        <v>727</v>
      </c>
      <c r="E33" s="23">
        <f t="shared" si="0"/>
        <v>5.4814305364511693</v>
      </c>
    </row>
    <row r="34" spans="1:5" ht="15.75">
      <c r="A34" s="4">
        <v>29</v>
      </c>
      <c r="B34" s="3" t="s">
        <v>2</v>
      </c>
      <c r="C34" s="7">
        <f>[1]ORDEN!DV31</f>
        <v>2852</v>
      </c>
      <c r="D34" s="8">
        <f>[1]ORDEN!DW31</f>
        <v>1180</v>
      </c>
      <c r="E34" s="23">
        <f t="shared" si="0"/>
        <v>2.4169491525423727</v>
      </c>
    </row>
    <row r="35" spans="1:5" ht="15.75">
      <c r="A35" s="4">
        <v>30</v>
      </c>
      <c r="B35" s="3" t="s">
        <v>41</v>
      </c>
      <c r="C35" s="7">
        <f>[1]ORDEN!DV32</f>
        <v>8000</v>
      </c>
      <c r="D35" s="8">
        <f>[1]ORDEN!DW32</f>
        <v>2558</v>
      </c>
      <c r="E35" s="23">
        <f t="shared" si="0"/>
        <v>3.1274433150899141</v>
      </c>
    </row>
    <row r="36" spans="1:5" ht="15.75">
      <c r="A36" s="4">
        <v>31</v>
      </c>
      <c r="B36" s="3" t="s">
        <v>42</v>
      </c>
      <c r="C36" s="7">
        <f>[1]ORDEN!DV33</f>
        <v>5838</v>
      </c>
      <c r="D36" s="8">
        <f>[1]ORDEN!DW33</f>
        <v>701</v>
      </c>
      <c r="E36" s="23">
        <f t="shared" si="0"/>
        <v>8.3281027104136953</v>
      </c>
    </row>
    <row r="37" spans="1:5" ht="15.75">
      <c r="A37" s="4">
        <v>32</v>
      </c>
      <c r="B37" s="3" t="s">
        <v>27</v>
      </c>
      <c r="C37" s="7">
        <f>[1]ORDEN!DV34</f>
        <v>9307</v>
      </c>
      <c r="D37" s="8">
        <f>[1]ORDEN!DW34</f>
        <v>1254</v>
      </c>
      <c r="E37" s="23">
        <f t="shared" si="0"/>
        <v>7.421850079744817</v>
      </c>
    </row>
    <row r="38" spans="1:5" ht="15.75">
      <c r="A38" s="4">
        <v>33</v>
      </c>
      <c r="B38" s="3" t="s">
        <v>60</v>
      </c>
      <c r="C38" s="7">
        <f>[1]ORDEN!DV35</f>
        <v>10274</v>
      </c>
      <c r="D38" s="8">
        <f>[1]ORDEN!DW35</f>
        <v>880</v>
      </c>
      <c r="E38" s="23">
        <f t="shared" si="0"/>
        <v>11.675000000000001</v>
      </c>
    </row>
    <row r="39" spans="1:5" ht="15.75">
      <c r="A39" s="4">
        <v>34</v>
      </c>
      <c r="B39" s="3" t="s">
        <v>43</v>
      </c>
      <c r="C39" s="7">
        <f>[1]ORDEN!DV36</f>
        <v>7483</v>
      </c>
      <c r="D39" s="8">
        <f>[1]ORDEN!DW36</f>
        <v>1313</v>
      </c>
      <c r="E39" s="23">
        <f t="shared" si="0"/>
        <v>5.6991622239146995</v>
      </c>
    </row>
    <row r="40" spans="1:5" ht="15.75">
      <c r="A40" s="4">
        <v>35</v>
      </c>
      <c r="B40" s="3" t="s">
        <v>44</v>
      </c>
      <c r="C40" s="7">
        <f>[1]ORDEN!DV37</f>
        <v>7850</v>
      </c>
      <c r="D40" s="8">
        <f>[1]ORDEN!DW37</f>
        <v>710</v>
      </c>
      <c r="E40" s="23">
        <f t="shared" si="0"/>
        <v>11.056338028169014</v>
      </c>
    </row>
    <row r="41" spans="1:5" ht="15.75">
      <c r="A41" s="4">
        <v>36</v>
      </c>
      <c r="B41" s="3" t="s">
        <v>45</v>
      </c>
      <c r="C41" s="7">
        <f>[1]ORDEN!DV38</f>
        <v>10574</v>
      </c>
      <c r="D41" s="8">
        <f>[1]ORDEN!DW38</f>
        <v>1180</v>
      </c>
      <c r="E41" s="23">
        <f t="shared" si="0"/>
        <v>8.9610169491525422</v>
      </c>
    </row>
    <row r="42" spans="1:5" ht="15.75">
      <c r="A42" s="4">
        <v>37</v>
      </c>
      <c r="B42" s="3" t="s">
        <v>4</v>
      </c>
      <c r="C42" s="7">
        <f>[1]ORDEN!DV39</f>
        <v>12373</v>
      </c>
      <c r="D42" s="8">
        <f>[1]ORDEN!DW39</f>
        <v>2046</v>
      </c>
      <c r="E42" s="23">
        <f t="shared" si="0"/>
        <v>6.0474095796676446</v>
      </c>
    </row>
    <row r="43" spans="1:5" ht="15.75">
      <c r="A43" s="4">
        <v>38</v>
      </c>
      <c r="B43" s="3" t="s">
        <v>46</v>
      </c>
      <c r="C43" s="7">
        <f>[1]ORDEN!DV40</f>
        <v>11780</v>
      </c>
      <c r="D43" s="8">
        <f>[1]ORDEN!DW40</f>
        <v>1475</v>
      </c>
      <c r="E43" s="23">
        <f t="shared" si="0"/>
        <v>7.9864406779661019</v>
      </c>
    </row>
    <row r="44" spans="1:5" ht="15.75">
      <c r="A44" s="4">
        <v>39</v>
      </c>
      <c r="B44" s="2" t="s">
        <v>22</v>
      </c>
      <c r="C44" s="7">
        <f>[1]ORDEN!DV41</f>
        <v>10073</v>
      </c>
      <c r="D44" s="8">
        <f>[1]ORDEN!DW41</f>
        <v>1509</v>
      </c>
      <c r="E44" s="23">
        <f t="shared" si="0"/>
        <v>6.6752816434724984</v>
      </c>
    </row>
    <row r="45" spans="1:5" ht="15.75">
      <c r="A45" s="4">
        <v>40</v>
      </c>
      <c r="B45" s="2" t="s">
        <v>47</v>
      </c>
      <c r="C45" s="7">
        <f>[1]ORDEN!DV42</f>
        <v>3885</v>
      </c>
      <c r="D45" s="8">
        <f>[1]ORDEN!DW42</f>
        <v>1147</v>
      </c>
      <c r="E45" s="23">
        <f t="shared" si="0"/>
        <v>3.3870967741935485</v>
      </c>
    </row>
    <row r="46" spans="1:5" ht="17.25" customHeight="1">
      <c r="A46" s="4">
        <v>41</v>
      </c>
      <c r="B46" s="33" t="s">
        <v>72</v>
      </c>
      <c r="C46" s="7">
        <f>[1]ORDEN!DV43</f>
        <v>8005</v>
      </c>
      <c r="D46" s="8">
        <f>[1]ORDEN!DW43</f>
        <v>1226</v>
      </c>
      <c r="E46" s="23">
        <f t="shared" si="0"/>
        <v>6.5293637846655788</v>
      </c>
    </row>
    <row r="47" spans="1:5" ht="15.75">
      <c r="A47" s="4">
        <v>42</v>
      </c>
      <c r="B47" s="2" t="s">
        <v>30</v>
      </c>
      <c r="C47" s="7">
        <f>[1]ORDEN!DV44</f>
        <v>3200</v>
      </c>
      <c r="D47" s="8">
        <f>[1]ORDEN!DW44</f>
        <v>515</v>
      </c>
      <c r="E47" s="23">
        <f t="shared" si="0"/>
        <v>6.2135922330097086</v>
      </c>
    </row>
    <row r="48" spans="1:5" ht="15.75">
      <c r="A48" s="4">
        <v>43</v>
      </c>
      <c r="B48" s="2" t="s">
        <v>48</v>
      </c>
      <c r="C48" s="7">
        <f>[1]ORDEN!DV45</f>
        <v>11382</v>
      </c>
      <c r="D48" s="8">
        <f>[1]ORDEN!DW45</f>
        <v>954</v>
      </c>
      <c r="E48" s="23">
        <f t="shared" si="0"/>
        <v>11.930817610062894</v>
      </c>
    </row>
    <row r="49" spans="1:5" ht="15.75">
      <c r="A49" s="4">
        <v>44</v>
      </c>
      <c r="B49" s="2" t="s">
        <v>5</v>
      </c>
      <c r="C49" s="7">
        <f>[1]ORDEN!DV46</f>
        <v>5824</v>
      </c>
      <c r="D49" s="8">
        <f>[1]ORDEN!DW46</f>
        <v>735</v>
      </c>
      <c r="E49" s="23">
        <f t="shared" si="0"/>
        <v>7.9238095238095241</v>
      </c>
    </row>
    <row r="50" spans="1:5" ht="15.75">
      <c r="A50" s="4">
        <v>45</v>
      </c>
      <c r="B50" s="2" t="s">
        <v>49</v>
      </c>
      <c r="C50" s="7">
        <f>[1]ORDEN!DV47</f>
        <v>2489</v>
      </c>
      <c r="D50" s="8">
        <f>[1]ORDEN!DW47</f>
        <v>1292</v>
      </c>
      <c r="E50" s="23">
        <f t="shared" si="0"/>
        <v>1.9264705882352942</v>
      </c>
    </row>
    <row r="51" spans="1:5" ht="15.75">
      <c r="A51" s="4">
        <v>46</v>
      </c>
      <c r="B51" s="2" t="s">
        <v>23</v>
      </c>
      <c r="C51" s="7">
        <f>[1]ORDEN!DV48</f>
        <v>10711</v>
      </c>
      <c r="D51" s="8">
        <f>[1]ORDEN!DW48</f>
        <v>1473</v>
      </c>
      <c r="E51" s="23">
        <f t="shared" si="0"/>
        <v>7.2715546503733872</v>
      </c>
    </row>
    <row r="52" spans="1:5" ht="15.75">
      <c r="A52" s="4">
        <v>47</v>
      </c>
      <c r="B52" s="2" t="s">
        <v>50</v>
      </c>
      <c r="C52" s="7">
        <f>[1]ORDEN!DV49</f>
        <v>1383</v>
      </c>
      <c r="D52" s="8">
        <f>[1]ORDEN!DW49</f>
        <v>732</v>
      </c>
      <c r="E52" s="23">
        <f t="shared" si="0"/>
        <v>1.889344262295082</v>
      </c>
    </row>
    <row r="53" spans="1:5" ht="15.75">
      <c r="A53" s="4">
        <v>48</v>
      </c>
      <c r="B53" s="3" t="s">
        <v>0</v>
      </c>
      <c r="C53" s="7">
        <f>[1]ORDEN!DV50</f>
        <v>1712</v>
      </c>
      <c r="D53" s="8">
        <f>[1]ORDEN!DW50</f>
        <v>854</v>
      </c>
      <c r="E53" s="23">
        <f t="shared" si="0"/>
        <v>2.0046838407494145</v>
      </c>
    </row>
    <row r="54" spans="1:5" ht="15.75">
      <c r="A54" s="4">
        <v>49</v>
      </c>
      <c r="B54" s="3" t="s">
        <v>51</v>
      </c>
      <c r="C54" s="7">
        <f>[1]ORDEN!DV51</f>
        <v>4091</v>
      </c>
      <c r="D54" s="8">
        <f>[1]ORDEN!DW51</f>
        <v>613</v>
      </c>
      <c r="E54" s="23">
        <f t="shared" si="0"/>
        <v>6.6737357259380099</v>
      </c>
    </row>
    <row r="55" spans="1:5" ht="15.75">
      <c r="A55" s="4">
        <v>50</v>
      </c>
      <c r="B55" s="2" t="s">
        <v>59</v>
      </c>
      <c r="C55" s="7">
        <f>[1]ORDEN!DV52</f>
        <v>1495</v>
      </c>
      <c r="D55" s="8">
        <f>[1]ORDEN!DW52</f>
        <v>1003</v>
      </c>
      <c r="E55" s="23">
        <f t="shared" si="0"/>
        <v>1.4905284147557327</v>
      </c>
    </row>
    <row r="56" spans="1:5" ht="15.75">
      <c r="A56" s="4">
        <v>51</v>
      </c>
      <c r="B56" s="2" t="s">
        <v>52</v>
      </c>
      <c r="C56" s="7">
        <f>[1]ORDEN!DV53</f>
        <v>4194</v>
      </c>
      <c r="D56" s="8">
        <f>[1]ORDEN!DW53</f>
        <v>624</v>
      </c>
      <c r="E56" s="23">
        <f t="shared" si="0"/>
        <v>6.7211538461538458</v>
      </c>
    </row>
    <row r="57" spans="1:5" ht="18" customHeight="1">
      <c r="A57" s="4">
        <v>52</v>
      </c>
      <c r="B57" s="5" t="s">
        <v>7</v>
      </c>
      <c r="C57" s="7">
        <f>[1]ORDEN!DV54</f>
        <v>1256</v>
      </c>
      <c r="D57" s="8">
        <f>[1]ORDEN!DW54</f>
        <v>414</v>
      </c>
      <c r="E57" s="23">
        <f t="shared" si="0"/>
        <v>3.0338164251207731</v>
      </c>
    </row>
    <row r="58" spans="1:5" ht="15.75">
      <c r="A58" s="4">
        <v>53</v>
      </c>
      <c r="B58" s="3" t="s">
        <v>53</v>
      </c>
      <c r="C58" s="7">
        <f>[1]ORDEN!DV55</f>
        <v>1792</v>
      </c>
      <c r="D58" s="8">
        <f>[1]ORDEN!DW55</f>
        <v>743</v>
      </c>
      <c r="E58" s="23">
        <f t="shared" si="0"/>
        <v>2.4118438761776582</v>
      </c>
    </row>
    <row r="59" spans="1:5" ht="15.75">
      <c r="A59" s="4">
        <v>54</v>
      </c>
      <c r="B59" s="2" t="s">
        <v>69</v>
      </c>
      <c r="C59" s="7">
        <f>[1]ORDEN!DV56</f>
        <v>5076</v>
      </c>
      <c r="D59" s="8">
        <f>[1]ORDEN!DW56</f>
        <v>619</v>
      </c>
      <c r="E59" s="23">
        <f t="shared" si="0"/>
        <v>8.2003231017770606</v>
      </c>
    </row>
    <row r="60" spans="1:5" ht="15.75">
      <c r="A60" s="4" t="s">
        <v>19</v>
      </c>
      <c r="B60" s="2" t="s">
        <v>16</v>
      </c>
      <c r="C60" s="7">
        <f>[1]ORDEN!DV57</f>
        <v>2521</v>
      </c>
      <c r="D60" s="8">
        <f>[1]ORDEN!DW57</f>
        <v>1131</v>
      </c>
      <c r="E60" s="23">
        <f t="shared" si="0"/>
        <v>2.2290008841732978</v>
      </c>
    </row>
    <row r="61" spans="1:5" ht="15.75">
      <c r="A61" s="4" t="s">
        <v>20</v>
      </c>
      <c r="B61" s="2" t="s">
        <v>17</v>
      </c>
      <c r="C61" s="7">
        <f>[1]ORDEN!DV58</f>
        <v>2412</v>
      </c>
      <c r="D61" s="8">
        <f>[1]ORDEN!DW58</f>
        <v>638</v>
      </c>
      <c r="E61" s="23">
        <f t="shared" si="0"/>
        <v>3.780564263322884</v>
      </c>
    </row>
    <row r="62" spans="1:5" ht="15.75">
      <c r="A62" s="4" t="s">
        <v>21</v>
      </c>
      <c r="B62" s="2" t="s">
        <v>18</v>
      </c>
      <c r="C62" s="7">
        <f>[1]ORDEN!DV59</f>
        <v>2726</v>
      </c>
      <c r="D62" s="8">
        <f>[1]ORDEN!DW59</f>
        <v>343</v>
      </c>
      <c r="E62" s="23">
        <f t="shared" si="0"/>
        <v>7.9475218658892128</v>
      </c>
    </row>
    <row r="63" spans="1:5" ht="15.75">
      <c r="A63" s="4" t="s">
        <v>54</v>
      </c>
      <c r="B63" s="2" t="s">
        <v>56</v>
      </c>
      <c r="C63" s="7">
        <f>[1]ORDEN!DV60</f>
        <v>526</v>
      </c>
      <c r="D63" s="8">
        <f>[1]ORDEN!DW60</f>
        <v>516</v>
      </c>
      <c r="E63" s="23">
        <f t="shared" si="0"/>
        <v>1.0193798449612403</v>
      </c>
    </row>
    <row r="64" spans="1:5" ht="15.75">
      <c r="A64" s="4" t="s">
        <v>55</v>
      </c>
      <c r="B64" s="13" t="s">
        <v>58</v>
      </c>
      <c r="C64" s="7">
        <f>[1]ORDEN!DV61</f>
        <v>1722</v>
      </c>
      <c r="D64" s="8">
        <f>[1]ORDEN!DW61</f>
        <v>818</v>
      </c>
      <c r="E64" s="23">
        <f t="shared" si="0"/>
        <v>2.1051344743276283</v>
      </c>
    </row>
    <row r="65" spans="1:5" ht="15.75">
      <c r="A65" s="31">
        <v>60</v>
      </c>
      <c r="B65" s="35" t="s">
        <v>57</v>
      </c>
      <c r="C65" s="7">
        <f>[1]ORDEN!DV62</f>
        <v>1815</v>
      </c>
      <c r="D65" s="8">
        <f>[1]ORDEN!DW62</f>
        <v>320</v>
      </c>
      <c r="E65" s="27">
        <f t="shared" si="0"/>
        <v>5.671875</v>
      </c>
    </row>
    <row r="66" spans="1:5" ht="15.75">
      <c r="A66" s="99">
        <v>61</v>
      </c>
      <c r="B66" s="49" t="s">
        <v>75</v>
      </c>
      <c r="C66" s="28">
        <f>[1]ORDEN!DV63</f>
        <v>1081</v>
      </c>
      <c r="D66" s="29">
        <f>[1]ORDEN!DW63</f>
        <v>237</v>
      </c>
      <c r="E66" s="27">
        <f t="shared" si="0"/>
        <v>4.5611814345991561</v>
      </c>
    </row>
    <row r="67" spans="1:5" ht="16.5" thickBot="1">
      <c r="A67" s="96">
        <v>62</v>
      </c>
      <c r="B67" s="97" t="s">
        <v>79</v>
      </c>
      <c r="C67" s="52">
        <f>[1]ORDEN!DV64</f>
        <v>281</v>
      </c>
      <c r="D67" s="9">
        <f>[1]ORDEN!DW64</f>
        <v>184</v>
      </c>
      <c r="E67" s="30">
        <f t="shared" si="0"/>
        <v>1.5271739130434783</v>
      </c>
    </row>
    <row r="68" spans="1:5" ht="17.25" thickTop="1" thickBot="1">
      <c r="A68" s="117" t="s">
        <v>6</v>
      </c>
      <c r="B68" s="118"/>
      <c r="C68" s="6">
        <f>SUM(C6:C67)</f>
        <v>521840</v>
      </c>
      <c r="D68" s="6">
        <f>SUM(D6:D67)</f>
        <v>72460</v>
      </c>
      <c r="E68" s="24">
        <f>+C68/D68</f>
        <v>7.201766491857577</v>
      </c>
    </row>
    <row r="69" spans="1:5" ht="16.5" thickTop="1">
      <c r="A69" s="11" t="s">
        <v>80</v>
      </c>
      <c r="B69" s="14"/>
      <c r="C69" s="15"/>
      <c r="D69" s="15"/>
      <c r="E69" s="15"/>
    </row>
  </sheetData>
  <mergeCells count="5">
    <mergeCell ref="C4:E4"/>
    <mergeCell ref="A1:E1"/>
    <mergeCell ref="A68:B68"/>
    <mergeCell ref="B4:B5"/>
    <mergeCell ref="A4:A5"/>
  </mergeCells>
  <phoneticPr fontId="7" type="noConversion"/>
  <printOptions horizontalCentered="1"/>
  <pageMargins left="0.35433070866141736" right="0.35433070866141736" top="0.78740157480314965" bottom="0.98425196850393704" header="0" footer="0"/>
  <pageSetup paperSize="145" scale="5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9"/>
  <sheetViews>
    <sheetView view="pageBreakPreview" topLeftCell="A27" zoomScale="80" zoomScaleNormal="100" zoomScaleSheetLayoutView="80" workbookViewId="0">
      <selection activeCell="I35" sqref="I35"/>
    </sheetView>
  </sheetViews>
  <sheetFormatPr baseColWidth="10" defaultRowHeight="12.75"/>
  <cols>
    <col min="1" max="1" width="5.5703125" customWidth="1"/>
    <col min="2" max="2" width="58" customWidth="1"/>
    <col min="3" max="4" width="17.28515625" customWidth="1"/>
    <col min="5" max="5" width="14.85546875" customWidth="1"/>
  </cols>
  <sheetData>
    <row r="1" spans="1:5" ht="18.75" customHeight="1">
      <c r="A1" s="115" t="s">
        <v>107</v>
      </c>
      <c r="B1" s="115"/>
      <c r="C1" s="115"/>
      <c r="D1" s="115"/>
      <c r="E1" s="115"/>
    </row>
    <row r="3" spans="1:5" ht="16.5" thickBot="1">
      <c r="D3" s="16"/>
      <c r="E3" s="32" t="s">
        <v>117</v>
      </c>
    </row>
    <row r="4" spans="1:5" s="41" customFormat="1" ht="24" customHeight="1" thickTop="1" thickBot="1">
      <c r="A4" s="124" t="s">
        <v>8</v>
      </c>
      <c r="B4" s="123" t="s">
        <v>71</v>
      </c>
      <c r="C4" s="123">
        <v>2007</v>
      </c>
      <c r="D4" s="123"/>
      <c r="E4" s="123"/>
    </row>
    <row r="5" spans="1:5" ht="64.5" customHeight="1" thickTop="1" thickBot="1">
      <c r="A5" s="124"/>
      <c r="B5" s="123"/>
      <c r="C5" s="37" t="s">
        <v>64</v>
      </c>
      <c r="D5" s="37" t="s">
        <v>74</v>
      </c>
      <c r="E5" s="42" t="s">
        <v>76</v>
      </c>
    </row>
    <row r="6" spans="1:5" ht="16.5" thickTop="1">
      <c r="A6" s="44">
        <v>1</v>
      </c>
      <c r="B6" s="45" t="s">
        <v>11</v>
      </c>
      <c r="C6" s="46">
        <f>[1]ORDEN!DY3</f>
        <v>6060</v>
      </c>
      <c r="D6" s="21">
        <f>[1]ORDEN!DZ3</f>
        <v>1403</v>
      </c>
      <c r="E6" s="22">
        <f>+C6/D6</f>
        <v>4.3193157519600858</v>
      </c>
    </row>
    <row r="7" spans="1:5" ht="15.75">
      <c r="A7" s="4">
        <v>2</v>
      </c>
      <c r="B7" s="2" t="s">
        <v>67</v>
      </c>
      <c r="C7" s="7">
        <f>[1]ORDEN!DY4</f>
        <v>15977</v>
      </c>
      <c r="D7" s="8">
        <f>[1]ORDEN!DZ4</f>
        <v>3435</v>
      </c>
      <c r="E7" s="23">
        <f>+C7/D7</f>
        <v>4.6512372634643375</v>
      </c>
    </row>
    <row r="8" spans="1:5" ht="15.75">
      <c r="A8" s="4">
        <v>3</v>
      </c>
      <c r="B8" s="2" t="s">
        <v>12</v>
      </c>
      <c r="C8" s="7">
        <f>[1]ORDEN!DY5</f>
        <v>8191</v>
      </c>
      <c r="D8" s="8">
        <f>[1]ORDEN!DZ5</f>
        <v>1456</v>
      </c>
      <c r="E8" s="23">
        <f>+C8/D8</f>
        <v>5.625686813186813</v>
      </c>
    </row>
    <row r="9" spans="1:5" ht="15.75">
      <c r="A9" s="4">
        <v>4</v>
      </c>
      <c r="B9" s="2" t="s">
        <v>65</v>
      </c>
      <c r="C9" s="7">
        <f>[1]ORDEN!DY6</f>
        <v>6132</v>
      </c>
      <c r="D9" s="8">
        <f>[1]ORDEN!DZ6</f>
        <v>1618</v>
      </c>
      <c r="E9" s="23">
        <f t="shared" ref="E9:E67" si="0">+C9/D9</f>
        <v>3.7898640296662545</v>
      </c>
    </row>
    <row r="10" spans="1:5" ht="15.75">
      <c r="A10" s="4">
        <v>5</v>
      </c>
      <c r="B10" s="2" t="s">
        <v>13</v>
      </c>
      <c r="C10" s="7">
        <f>[1]ORDEN!DY7</f>
        <v>9819</v>
      </c>
      <c r="D10" s="8">
        <f>[1]ORDEN!DZ7</f>
        <v>3048</v>
      </c>
      <c r="E10" s="23">
        <f t="shared" si="0"/>
        <v>3.2214566929133857</v>
      </c>
    </row>
    <row r="11" spans="1:5" ht="15.75">
      <c r="A11" s="4">
        <v>6</v>
      </c>
      <c r="B11" s="2" t="s">
        <v>14</v>
      </c>
      <c r="C11" s="7">
        <f>[1]ORDEN!DY8</f>
        <v>6595</v>
      </c>
      <c r="D11" s="8">
        <f>[1]ORDEN!DZ8</f>
        <v>3594</v>
      </c>
      <c r="E11" s="23">
        <f t="shared" si="0"/>
        <v>1.8350027824151363</v>
      </c>
    </row>
    <row r="12" spans="1:5" ht="15.75">
      <c r="A12" s="4">
        <v>7</v>
      </c>
      <c r="B12" s="2" t="s">
        <v>1</v>
      </c>
      <c r="C12" s="7">
        <f>[1]ORDEN!DY9</f>
        <v>9037</v>
      </c>
      <c r="D12" s="8">
        <f>[1]ORDEN!DZ9</f>
        <v>1450</v>
      </c>
      <c r="E12" s="23">
        <f t="shared" si="0"/>
        <v>6.232413793103448</v>
      </c>
    </row>
    <row r="13" spans="1:5" ht="15.75">
      <c r="A13" s="4">
        <v>8</v>
      </c>
      <c r="B13" s="2" t="s">
        <v>15</v>
      </c>
      <c r="C13" s="7">
        <f>[1]ORDEN!DY10</f>
        <v>5862</v>
      </c>
      <c r="D13" s="8">
        <f>[1]ORDEN!DZ10</f>
        <v>1325</v>
      </c>
      <c r="E13" s="23">
        <f t="shared" si="0"/>
        <v>4.4241509433962261</v>
      </c>
    </row>
    <row r="14" spans="1:5" ht="15.75">
      <c r="A14" s="4">
        <v>9</v>
      </c>
      <c r="B14" s="2" t="s">
        <v>32</v>
      </c>
      <c r="C14" s="7">
        <f>[1]ORDEN!DY11</f>
        <v>5783</v>
      </c>
      <c r="D14" s="8">
        <f>[1]ORDEN!DZ11</f>
        <v>3037</v>
      </c>
      <c r="E14" s="23">
        <f t="shared" si="0"/>
        <v>1.9041817583141258</v>
      </c>
    </row>
    <row r="15" spans="1:5" ht="15.75">
      <c r="A15" s="4">
        <v>10</v>
      </c>
      <c r="B15" s="2" t="s">
        <v>33</v>
      </c>
      <c r="C15" s="7">
        <f>[1]ORDEN!DY12</f>
        <v>9260</v>
      </c>
      <c r="D15" s="8">
        <f>[1]ORDEN!DZ12</f>
        <v>462</v>
      </c>
      <c r="E15" s="23">
        <f t="shared" si="0"/>
        <v>20.043290043290042</v>
      </c>
    </row>
    <row r="16" spans="1:5" ht="15.75">
      <c r="A16" s="4">
        <v>11</v>
      </c>
      <c r="B16" s="2" t="s">
        <v>66</v>
      </c>
      <c r="C16" s="7">
        <f>[1]ORDEN!DY13</f>
        <v>8260</v>
      </c>
      <c r="D16" s="8">
        <f>[1]ORDEN!DZ13</f>
        <v>926</v>
      </c>
      <c r="E16" s="23">
        <f t="shared" si="0"/>
        <v>8.9200863930885532</v>
      </c>
    </row>
    <row r="17" spans="1:5" ht="15.75">
      <c r="A17" s="4">
        <v>12</v>
      </c>
      <c r="B17" s="2" t="s">
        <v>25</v>
      </c>
      <c r="C17" s="7">
        <f>[1]ORDEN!DY14</f>
        <v>2936</v>
      </c>
      <c r="D17" s="8">
        <f>[1]ORDEN!DZ14</f>
        <v>2064</v>
      </c>
      <c r="E17" s="23">
        <f t="shared" si="0"/>
        <v>1.4224806201550388</v>
      </c>
    </row>
    <row r="18" spans="1:5" ht="15.75">
      <c r="A18" s="4">
        <v>13</v>
      </c>
      <c r="B18" s="2" t="s">
        <v>68</v>
      </c>
      <c r="C18" s="7">
        <f>[1]ORDEN!DY15</f>
        <v>4225</v>
      </c>
      <c r="D18" s="8">
        <f>[1]ORDEN!DZ15</f>
        <v>1928</v>
      </c>
      <c r="E18" s="23">
        <f t="shared" si="0"/>
        <v>2.1913900414937761</v>
      </c>
    </row>
    <row r="19" spans="1:5" ht="15.75">
      <c r="A19" s="4">
        <v>14</v>
      </c>
      <c r="B19" s="2" t="s">
        <v>34</v>
      </c>
      <c r="C19" s="7">
        <f>[1]ORDEN!DY16</f>
        <v>6580</v>
      </c>
      <c r="D19" s="8">
        <f>[1]ORDEN!DZ16</f>
        <v>1093</v>
      </c>
      <c r="E19" s="23">
        <f t="shared" si="0"/>
        <v>6.0201280878316563</v>
      </c>
    </row>
    <row r="20" spans="1:5" ht="15.75">
      <c r="A20" s="4">
        <v>15</v>
      </c>
      <c r="B20" s="2" t="s">
        <v>26</v>
      </c>
      <c r="C20" s="7">
        <f>[1]ORDEN!DY17</f>
        <v>3840</v>
      </c>
      <c r="D20" s="8">
        <f>[1]ORDEN!DZ17</f>
        <v>608</v>
      </c>
      <c r="E20" s="23">
        <f t="shared" si="0"/>
        <v>6.3157894736842106</v>
      </c>
    </row>
    <row r="21" spans="1:5" ht="15.75">
      <c r="A21" s="4">
        <v>16</v>
      </c>
      <c r="B21" s="2" t="s">
        <v>35</v>
      </c>
      <c r="C21" s="7">
        <f>[1]ORDEN!DY18</f>
        <v>7464</v>
      </c>
      <c r="D21" s="8">
        <f>[1]ORDEN!DZ18</f>
        <v>983</v>
      </c>
      <c r="E21" s="23">
        <f t="shared" si="0"/>
        <v>7.5930824008138353</v>
      </c>
    </row>
    <row r="22" spans="1:5" ht="15.75">
      <c r="A22" s="4">
        <v>17</v>
      </c>
      <c r="B22" s="3" t="s">
        <v>28</v>
      </c>
      <c r="C22" s="7">
        <f>[1]ORDEN!DY19</f>
        <v>2386</v>
      </c>
      <c r="D22" s="8">
        <f>[1]ORDEN!DZ19</f>
        <v>630</v>
      </c>
      <c r="E22" s="23">
        <f t="shared" si="0"/>
        <v>3.7873015873015872</v>
      </c>
    </row>
    <row r="23" spans="1:5" ht="15.75">
      <c r="A23" s="4">
        <v>18</v>
      </c>
      <c r="B23" s="2" t="s">
        <v>29</v>
      </c>
      <c r="C23" s="7">
        <f>[1]ORDEN!DY20</f>
        <v>3369</v>
      </c>
      <c r="D23" s="8">
        <f>[1]ORDEN!DZ20</f>
        <v>1005</v>
      </c>
      <c r="E23" s="23">
        <f t="shared" si="0"/>
        <v>3.3522388059701491</v>
      </c>
    </row>
    <row r="24" spans="1:5" ht="15.75">
      <c r="A24" s="4">
        <v>19</v>
      </c>
      <c r="B24" s="2" t="s">
        <v>24</v>
      </c>
      <c r="C24" s="7">
        <f>[1]ORDEN!DY21</f>
        <v>2753</v>
      </c>
      <c r="D24" s="8">
        <f>[1]ORDEN!DZ21</f>
        <v>1207</v>
      </c>
      <c r="E24" s="23">
        <f t="shared" si="0"/>
        <v>2.2808616404308202</v>
      </c>
    </row>
    <row r="25" spans="1:5" ht="15.75">
      <c r="A25" s="4">
        <v>20</v>
      </c>
      <c r="B25" s="2" t="s">
        <v>70</v>
      </c>
      <c r="C25" s="7">
        <f>[1]ORDEN!DY22</f>
        <v>6236</v>
      </c>
      <c r="D25" s="8">
        <f>[1]ORDEN!DZ22</f>
        <v>613</v>
      </c>
      <c r="E25" s="23">
        <f t="shared" si="0"/>
        <v>10.172920065252855</v>
      </c>
    </row>
    <row r="26" spans="1:5" ht="15.75">
      <c r="A26" s="4">
        <v>21</v>
      </c>
      <c r="B26" s="3" t="s">
        <v>31</v>
      </c>
      <c r="C26" s="7">
        <f>[1]ORDEN!DY23</f>
        <v>5973</v>
      </c>
      <c r="D26" s="8">
        <f>[1]ORDEN!DZ23</f>
        <v>1338</v>
      </c>
      <c r="E26" s="23">
        <f t="shared" si="0"/>
        <v>4.4641255605381165</v>
      </c>
    </row>
    <row r="27" spans="1:5" ht="15.75">
      <c r="A27" s="4">
        <v>22</v>
      </c>
      <c r="B27" s="3" t="s">
        <v>9</v>
      </c>
      <c r="C27" s="7">
        <f>[1]ORDEN!DY24</f>
        <v>1887</v>
      </c>
      <c r="D27" s="8">
        <f>[1]ORDEN!DZ24</f>
        <v>922</v>
      </c>
      <c r="E27" s="23">
        <f t="shared" si="0"/>
        <v>2.0466377440347072</v>
      </c>
    </row>
    <row r="28" spans="1:5" ht="15.75">
      <c r="A28" s="4">
        <v>23</v>
      </c>
      <c r="B28" s="3" t="s">
        <v>36</v>
      </c>
      <c r="C28" s="7">
        <f>[1]ORDEN!DY25</f>
        <v>3015</v>
      </c>
      <c r="D28" s="8">
        <f>[1]ORDEN!DZ25</f>
        <v>552</v>
      </c>
      <c r="E28" s="23">
        <f t="shared" si="0"/>
        <v>5.4619565217391308</v>
      </c>
    </row>
    <row r="29" spans="1:5" ht="15.75">
      <c r="A29" s="4">
        <v>24</v>
      </c>
      <c r="B29" s="3" t="s">
        <v>37</v>
      </c>
      <c r="C29" s="7">
        <f>[1]ORDEN!DY26</f>
        <v>1414</v>
      </c>
      <c r="D29" s="8">
        <f>[1]ORDEN!DZ26</f>
        <v>863</v>
      </c>
      <c r="E29" s="23">
        <f t="shared" si="0"/>
        <v>1.6384704519119351</v>
      </c>
    </row>
    <row r="30" spans="1:5" ht="15.75">
      <c r="A30" s="4">
        <v>25</v>
      </c>
      <c r="B30" s="3" t="s">
        <v>38</v>
      </c>
      <c r="C30" s="7">
        <f>[1]ORDEN!DY27</f>
        <v>7402</v>
      </c>
      <c r="D30" s="8">
        <f>[1]ORDEN!DZ27</f>
        <v>2027</v>
      </c>
      <c r="E30" s="23">
        <f t="shared" si="0"/>
        <v>3.6517020226936361</v>
      </c>
    </row>
    <row r="31" spans="1:5" ht="15.75">
      <c r="A31" s="4">
        <v>26</v>
      </c>
      <c r="B31" s="3" t="s">
        <v>39</v>
      </c>
      <c r="C31" s="7">
        <f>[1]ORDEN!DY28</f>
        <v>2039</v>
      </c>
      <c r="D31" s="8">
        <f>[1]ORDEN!DZ28</f>
        <v>955</v>
      </c>
      <c r="E31" s="23">
        <f t="shared" si="0"/>
        <v>2.1350785340314138</v>
      </c>
    </row>
    <row r="32" spans="1:5" ht="15.75">
      <c r="A32" s="4">
        <v>27</v>
      </c>
      <c r="B32" s="3" t="s">
        <v>40</v>
      </c>
      <c r="C32" s="7">
        <f>[1]ORDEN!DY29</f>
        <v>4535</v>
      </c>
      <c r="D32" s="8">
        <f>[1]ORDEN!DZ29</f>
        <v>1254</v>
      </c>
      <c r="E32" s="23">
        <f t="shared" si="0"/>
        <v>3.6164274322169061</v>
      </c>
    </row>
    <row r="33" spans="1:5" ht="15.75">
      <c r="A33" s="4">
        <v>28</v>
      </c>
      <c r="B33" s="3" t="s">
        <v>3</v>
      </c>
      <c r="C33" s="7">
        <f>[1]ORDEN!DY30</f>
        <v>2814</v>
      </c>
      <c r="D33" s="8">
        <f>[1]ORDEN!DZ30</f>
        <v>727</v>
      </c>
      <c r="E33" s="23">
        <f t="shared" si="0"/>
        <v>3.8707015130674001</v>
      </c>
    </row>
    <row r="34" spans="1:5" ht="15.75">
      <c r="A34" s="4">
        <v>29</v>
      </c>
      <c r="B34" s="3" t="s">
        <v>2</v>
      </c>
      <c r="C34" s="7">
        <f>[1]ORDEN!DY31</f>
        <v>1878</v>
      </c>
      <c r="D34" s="8">
        <f>[1]ORDEN!DZ31</f>
        <v>1180</v>
      </c>
      <c r="E34" s="23">
        <f t="shared" si="0"/>
        <v>1.5915254237288134</v>
      </c>
    </row>
    <row r="35" spans="1:5" ht="15.75">
      <c r="A35" s="4">
        <v>30</v>
      </c>
      <c r="B35" s="3" t="s">
        <v>41</v>
      </c>
      <c r="C35" s="7">
        <f>[1]ORDEN!DY32</f>
        <v>3616</v>
      </c>
      <c r="D35" s="8">
        <f>[1]ORDEN!DZ32</f>
        <v>2558</v>
      </c>
      <c r="E35" s="23">
        <f t="shared" si="0"/>
        <v>1.4136043784206411</v>
      </c>
    </row>
    <row r="36" spans="1:5" ht="15.75">
      <c r="A36" s="4">
        <v>31</v>
      </c>
      <c r="B36" s="3" t="s">
        <v>42</v>
      </c>
      <c r="C36" s="7">
        <f>[1]ORDEN!DY33</f>
        <v>1800</v>
      </c>
      <c r="D36" s="8">
        <f>[1]ORDEN!DZ33</f>
        <v>701</v>
      </c>
      <c r="E36" s="23">
        <f t="shared" si="0"/>
        <v>2.5677603423680457</v>
      </c>
    </row>
    <row r="37" spans="1:5" ht="15.75">
      <c r="A37" s="4">
        <v>32</v>
      </c>
      <c r="B37" s="3" t="s">
        <v>27</v>
      </c>
      <c r="C37" s="7">
        <f>[1]ORDEN!DY34</f>
        <v>5910</v>
      </c>
      <c r="D37" s="8">
        <f>[1]ORDEN!DZ34</f>
        <v>1254</v>
      </c>
      <c r="E37" s="23">
        <f t="shared" si="0"/>
        <v>4.7129186602870812</v>
      </c>
    </row>
    <row r="38" spans="1:5" ht="15.75">
      <c r="A38" s="4">
        <v>33</v>
      </c>
      <c r="B38" s="3" t="s">
        <v>60</v>
      </c>
      <c r="C38" s="7">
        <f>[1]ORDEN!DY35</f>
        <v>4355</v>
      </c>
      <c r="D38" s="8">
        <f>[1]ORDEN!DZ35</f>
        <v>880</v>
      </c>
      <c r="E38" s="23">
        <f t="shared" si="0"/>
        <v>4.9488636363636367</v>
      </c>
    </row>
    <row r="39" spans="1:5" ht="15.75">
      <c r="A39" s="4">
        <v>34</v>
      </c>
      <c r="B39" s="3" t="s">
        <v>43</v>
      </c>
      <c r="C39" s="7">
        <f>[1]ORDEN!DY36</f>
        <v>3745</v>
      </c>
      <c r="D39" s="8">
        <f>[1]ORDEN!DZ36</f>
        <v>1313</v>
      </c>
      <c r="E39" s="23">
        <f t="shared" si="0"/>
        <v>2.8522467631378521</v>
      </c>
    </row>
    <row r="40" spans="1:5" ht="15.75">
      <c r="A40" s="4">
        <v>35</v>
      </c>
      <c r="B40" s="3" t="s">
        <v>44</v>
      </c>
      <c r="C40" s="7">
        <f>[1]ORDEN!DY37</f>
        <v>3014</v>
      </c>
      <c r="D40" s="8">
        <f>[1]ORDEN!DZ37</f>
        <v>710</v>
      </c>
      <c r="E40" s="23">
        <f t="shared" si="0"/>
        <v>4.2450704225352114</v>
      </c>
    </row>
    <row r="41" spans="1:5" ht="15.75">
      <c r="A41" s="4">
        <v>36</v>
      </c>
      <c r="B41" s="3" t="s">
        <v>45</v>
      </c>
      <c r="C41" s="7">
        <f>[1]ORDEN!DY38</f>
        <v>3709</v>
      </c>
      <c r="D41" s="8">
        <f>[1]ORDEN!DZ38</f>
        <v>1180</v>
      </c>
      <c r="E41" s="23">
        <f t="shared" si="0"/>
        <v>3.1432203389830509</v>
      </c>
    </row>
    <row r="42" spans="1:5" ht="15.75">
      <c r="A42" s="4">
        <v>37</v>
      </c>
      <c r="B42" s="3" t="s">
        <v>4</v>
      </c>
      <c r="C42" s="7">
        <f>[1]ORDEN!DY39</f>
        <v>3397</v>
      </c>
      <c r="D42" s="8">
        <f>[1]ORDEN!DZ39</f>
        <v>2046</v>
      </c>
      <c r="E42" s="23">
        <f t="shared" si="0"/>
        <v>1.6603128054740959</v>
      </c>
    </row>
    <row r="43" spans="1:5" ht="15.75">
      <c r="A43" s="4">
        <v>38</v>
      </c>
      <c r="B43" s="3" t="s">
        <v>46</v>
      </c>
      <c r="C43" s="7">
        <f>[1]ORDEN!DY40</f>
        <v>3307</v>
      </c>
      <c r="D43" s="8">
        <f>[1]ORDEN!DZ40</f>
        <v>1475</v>
      </c>
      <c r="E43" s="23">
        <f t="shared" si="0"/>
        <v>2.2420338983050847</v>
      </c>
    </row>
    <row r="44" spans="1:5" ht="15.75">
      <c r="A44" s="4">
        <v>39</v>
      </c>
      <c r="B44" s="2" t="s">
        <v>22</v>
      </c>
      <c r="C44" s="7">
        <f>[1]ORDEN!DY41</f>
        <v>3700</v>
      </c>
      <c r="D44" s="8">
        <f>[1]ORDEN!DZ41</f>
        <v>1509</v>
      </c>
      <c r="E44" s="23">
        <f t="shared" si="0"/>
        <v>2.4519549370444005</v>
      </c>
    </row>
    <row r="45" spans="1:5" ht="15.75">
      <c r="A45" s="4">
        <v>40</v>
      </c>
      <c r="B45" s="2" t="s">
        <v>47</v>
      </c>
      <c r="C45" s="7">
        <f>[1]ORDEN!DY42</f>
        <v>1528</v>
      </c>
      <c r="D45" s="8">
        <f>[1]ORDEN!DZ42</f>
        <v>1147</v>
      </c>
      <c r="E45" s="23">
        <f t="shared" si="0"/>
        <v>1.3321708805579773</v>
      </c>
    </row>
    <row r="46" spans="1:5" ht="17.25" customHeight="1">
      <c r="A46" s="4">
        <v>41</v>
      </c>
      <c r="B46" s="33" t="s">
        <v>72</v>
      </c>
      <c r="C46" s="7">
        <f>[1]ORDEN!DY43</f>
        <v>3484</v>
      </c>
      <c r="D46" s="8">
        <f>[1]ORDEN!DZ43</f>
        <v>1226</v>
      </c>
      <c r="E46" s="23">
        <f t="shared" si="0"/>
        <v>2.8417618270799347</v>
      </c>
    </row>
    <row r="47" spans="1:5" ht="15.75">
      <c r="A47" s="4">
        <v>42</v>
      </c>
      <c r="B47" s="2" t="s">
        <v>30</v>
      </c>
      <c r="C47" s="7">
        <f>[1]ORDEN!DY44</f>
        <v>1200</v>
      </c>
      <c r="D47" s="8">
        <f>[1]ORDEN!DZ44</f>
        <v>515</v>
      </c>
      <c r="E47" s="23">
        <f t="shared" si="0"/>
        <v>2.3300970873786406</v>
      </c>
    </row>
    <row r="48" spans="1:5" ht="15.75">
      <c r="A48" s="4">
        <v>43</v>
      </c>
      <c r="B48" s="2" t="s">
        <v>48</v>
      </c>
      <c r="C48" s="7">
        <f>[1]ORDEN!DY45</f>
        <v>4646</v>
      </c>
      <c r="D48" s="8">
        <f>[1]ORDEN!DZ45</f>
        <v>954</v>
      </c>
      <c r="E48" s="23">
        <f t="shared" si="0"/>
        <v>4.8700209643605872</v>
      </c>
    </row>
    <row r="49" spans="1:5" ht="15.75">
      <c r="A49" s="4">
        <v>44</v>
      </c>
      <c r="B49" s="2" t="s">
        <v>5</v>
      </c>
      <c r="C49" s="7">
        <f>[1]ORDEN!DY46</f>
        <v>1176</v>
      </c>
      <c r="D49" s="8">
        <f>[1]ORDEN!DZ46</f>
        <v>735</v>
      </c>
      <c r="E49" s="23">
        <f t="shared" si="0"/>
        <v>1.6</v>
      </c>
    </row>
    <row r="50" spans="1:5" ht="15.75">
      <c r="A50" s="4">
        <v>45</v>
      </c>
      <c r="B50" s="2" t="s">
        <v>49</v>
      </c>
      <c r="C50" s="7">
        <f>[1]ORDEN!DY47</f>
        <v>6402</v>
      </c>
      <c r="D50" s="8">
        <f>[1]ORDEN!DZ47</f>
        <v>1292</v>
      </c>
      <c r="E50" s="23">
        <f t="shared" si="0"/>
        <v>4.9551083591331269</v>
      </c>
    </row>
    <row r="51" spans="1:5" ht="15.75">
      <c r="A51" s="4">
        <v>46</v>
      </c>
      <c r="B51" s="2" t="s">
        <v>23</v>
      </c>
      <c r="C51" s="7">
        <f>[1]ORDEN!DY48</f>
        <v>4683</v>
      </c>
      <c r="D51" s="8">
        <f>[1]ORDEN!DZ48</f>
        <v>1473</v>
      </c>
      <c r="E51" s="23">
        <f t="shared" si="0"/>
        <v>3.179226069246436</v>
      </c>
    </row>
    <row r="52" spans="1:5" ht="15.75">
      <c r="A52" s="4">
        <v>47</v>
      </c>
      <c r="B52" s="2" t="s">
        <v>50</v>
      </c>
      <c r="C52" s="7">
        <f>[1]ORDEN!DY49</f>
        <v>921</v>
      </c>
      <c r="D52" s="8">
        <f>[1]ORDEN!DZ49</f>
        <v>732</v>
      </c>
      <c r="E52" s="23">
        <f t="shared" si="0"/>
        <v>1.2581967213114753</v>
      </c>
    </row>
    <row r="53" spans="1:5" ht="15.75">
      <c r="A53" s="4">
        <v>48</v>
      </c>
      <c r="B53" s="3" t="s">
        <v>0</v>
      </c>
      <c r="C53" s="7">
        <f>[1]ORDEN!DY50</f>
        <v>372</v>
      </c>
      <c r="D53" s="8">
        <f>[1]ORDEN!DZ50</f>
        <v>854</v>
      </c>
      <c r="E53" s="23">
        <f t="shared" si="0"/>
        <v>0.43559718969555034</v>
      </c>
    </row>
    <row r="54" spans="1:5" ht="15.75">
      <c r="A54" s="4">
        <v>49</v>
      </c>
      <c r="B54" s="3" t="s">
        <v>51</v>
      </c>
      <c r="C54" s="7">
        <f>[1]ORDEN!DY51</f>
        <v>1477</v>
      </c>
      <c r="D54" s="8">
        <f>[1]ORDEN!DZ51</f>
        <v>613</v>
      </c>
      <c r="E54" s="23">
        <f t="shared" si="0"/>
        <v>2.4094616639477979</v>
      </c>
    </row>
    <row r="55" spans="1:5" ht="15.75">
      <c r="A55" s="4">
        <v>50</v>
      </c>
      <c r="B55" s="2" t="s">
        <v>59</v>
      </c>
      <c r="C55" s="7">
        <f>[1]ORDEN!DY52</f>
        <v>2452</v>
      </c>
      <c r="D55" s="8">
        <f>[1]ORDEN!DZ52</f>
        <v>1003</v>
      </c>
      <c r="E55" s="23">
        <f t="shared" si="0"/>
        <v>2.4446660019940181</v>
      </c>
    </row>
    <row r="56" spans="1:5" ht="15.75">
      <c r="A56" s="4">
        <v>51</v>
      </c>
      <c r="B56" s="2" t="s">
        <v>52</v>
      </c>
      <c r="C56" s="7">
        <f>[1]ORDEN!DY53</f>
        <v>2189</v>
      </c>
      <c r="D56" s="8">
        <f>[1]ORDEN!DZ53</f>
        <v>624</v>
      </c>
      <c r="E56" s="23">
        <f t="shared" si="0"/>
        <v>3.5080128205128207</v>
      </c>
    </row>
    <row r="57" spans="1:5" ht="18" customHeight="1">
      <c r="A57" s="4">
        <v>52</v>
      </c>
      <c r="B57" s="5" t="s">
        <v>7</v>
      </c>
      <c r="C57" s="7">
        <f>[1]ORDEN!DY54</f>
        <v>2343</v>
      </c>
      <c r="D57" s="8">
        <f>[1]ORDEN!DZ54</f>
        <v>414</v>
      </c>
      <c r="E57" s="23">
        <f t="shared" si="0"/>
        <v>5.6594202898550723</v>
      </c>
    </row>
    <row r="58" spans="1:5" ht="15.75">
      <c r="A58" s="4">
        <v>53</v>
      </c>
      <c r="B58" s="3" t="s">
        <v>53</v>
      </c>
      <c r="C58" s="7">
        <f>[1]ORDEN!DY55</f>
        <v>671</v>
      </c>
      <c r="D58" s="8">
        <f>[1]ORDEN!DZ55</f>
        <v>743</v>
      </c>
      <c r="E58" s="23">
        <f t="shared" si="0"/>
        <v>0.90309555854643342</v>
      </c>
    </row>
    <row r="59" spans="1:5" ht="15.75">
      <c r="A59" s="4">
        <v>54</v>
      </c>
      <c r="B59" s="2" t="s">
        <v>69</v>
      </c>
      <c r="C59" s="7">
        <f>[1]ORDEN!DY56</f>
        <v>2312</v>
      </c>
      <c r="D59" s="8">
        <f>[1]ORDEN!DZ56</f>
        <v>619</v>
      </c>
      <c r="E59" s="23">
        <f t="shared" si="0"/>
        <v>3.7350565428109856</v>
      </c>
    </row>
    <row r="60" spans="1:5" ht="15.75">
      <c r="A60" s="4" t="s">
        <v>19</v>
      </c>
      <c r="B60" s="2" t="s">
        <v>16</v>
      </c>
      <c r="C60" s="7">
        <f>[1]ORDEN!DY57</f>
        <v>6362</v>
      </c>
      <c r="D60" s="8">
        <f>[1]ORDEN!DZ57</f>
        <v>1131</v>
      </c>
      <c r="E60" s="23">
        <f t="shared" si="0"/>
        <v>5.6251105216622461</v>
      </c>
    </row>
    <row r="61" spans="1:5" ht="15.75">
      <c r="A61" s="4" t="s">
        <v>20</v>
      </c>
      <c r="B61" s="2" t="s">
        <v>17</v>
      </c>
      <c r="C61" s="7">
        <f>[1]ORDEN!DY58</f>
        <v>1365</v>
      </c>
      <c r="D61" s="8">
        <f>[1]ORDEN!DZ58</f>
        <v>638</v>
      </c>
      <c r="E61" s="23">
        <f t="shared" si="0"/>
        <v>2.1394984326018807</v>
      </c>
    </row>
    <row r="62" spans="1:5" ht="15.75">
      <c r="A62" s="4" t="s">
        <v>21</v>
      </c>
      <c r="B62" s="2" t="s">
        <v>18</v>
      </c>
      <c r="C62" s="7">
        <f>[1]ORDEN!DY59</f>
        <v>1147</v>
      </c>
      <c r="D62" s="8">
        <f>[1]ORDEN!DZ59</f>
        <v>343</v>
      </c>
      <c r="E62" s="23">
        <f t="shared" si="0"/>
        <v>3.3440233236151604</v>
      </c>
    </row>
    <row r="63" spans="1:5" ht="15.75">
      <c r="A63" s="4" t="s">
        <v>54</v>
      </c>
      <c r="B63" s="2" t="s">
        <v>56</v>
      </c>
      <c r="C63" s="7">
        <f>[1]ORDEN!DY60</f>
        <v>2443</v>
      </c>
      <c r="D63" s="8">
        <f>[1]ORDEN!DZ60</f>
        <v>516</v>
      </c>
      <c r="E63" s="23">
        <f t="shared" si="0"/>
        <v>4.7344961240310077</v>
      </c>
    </row>
    <row r="64" spans="1:5" ht="15.75">
      <c r="A64" s="4" t="s">
        <v>55</v>
      </c>
      <c r="B64" s="13" t="s">
        <v>58</v>
      </c>
      <c r="C64" s="7">
        <f>[1]ORDEN!DY61</f>
        <v>593</v>
      </c>
      <c r="D64" s="8">
        <f>[1]ORDEN!DZ61</f>
        <v>818</v>
      </c>
      <c r="E64" s="23">
        <f t="shared" si="0"/>
        <v>0.72493887530562351</v>
      </c>
    </row>
    <row r="65" spans="1:5" ht="15.75">
      <c r="A65" s="40">
        <v>60</v>
      </c>
      <c r="B65" s="13" t="s">
        <v>57</v>
      </c>
      <c r="C65" s="7">
        <f>[1]ORDEN!DY62</f>
        <v>855</v>
      </c>
      <c r="D65" s="8">
        <f>[1]ORDEN!DZ62</f>
        <v>320</v>
      </c>
      <c r="E65" s="23">
        <f t="shared" si="0"/>
        <v>2.671875</v>
      </c>
    </row>
    <row r="66" spans="1:5" ht="15.75">
      <c r="A66" s="100">
        <v>61</v>
      </c>
      <c r="B66" s="48" t="s">
        <v>75</v>
      </c>
      <c r="C66" s="7">
        <f>[1]ORDEN!DY63</f>
        <v>286</v>
      </c>
      <c r="D66" s="8">
        <f>[1]ORDEN!DZ63</f>
        <v>237</v>
      </c>
      <c r="E66" s="23">
        <f t="shared" si="0"/>
        <v>1.2067510548523206</v>
      </c>
    </row>
    <row r="67" spans="1:5" ht="16.5" thickBot="1">
      <c r="A67" s="101">
        <v>62</v>
      </c>
      <c r="B67" s="102" t="s">
        <v>79</v>
      </c>
      <c r="C67" s="28">
        <f>[1]ORDEN!DY64</f>
        <v>111</v>
      </c>
      <c r="D67" s="29">
        <f>[1]ORDEN!DZ64</f>
        <v>184</v>
      </c>
      <c r="E67" s="27">
        <f t="shared" si="0"/>
        <v>0.60326086956521741</v>
      </c>
    </row>
    <row r="68" spans="1:5" ht="17.25" thickTop="1" thickBot="1">
      <c r="A68" s="117" t="s">
        <v>6</v>
      </c>
      <c r="B68" s="118"/>
      <c r="C68" s="6">
        <f>SUM(C6:C67)</f>
        <v>247293</v>
      </c>
      <c r="D68" s="6">
        <f>SUM(D6:D67)</f>
        <v>72460</v>
      </c>
      <c r="E68" s="24">
        <f>+C68/D68</f>
        <v>3.4128208666850677</v>
      </c>
    </row>
    <row r="69" spans="1:5" ht="16.5" thickTop="1">
      <c r="A69" s="11" t="s">
        <v>80</v>
      </c>
      <c r="B69" s="14"/>
      <c r="C69" s="15"/>
      <c r="D69" s="15"/>
      <c r="E69" s="15"/>
    </row>
  </sheetData>
  <mergeCells count="5">
    <mergeCell ref="C4:E4"/>
    <mergeCell ref="A1:E1"/>
    <mergeCell ref="A68:B68"/>
    <mergeCell ref="B4:B5"/>
    <mergeCell ref="A4:A5"/>
  </mergeCells>
  <phoneticPr fontId="7" type="noConversion"/>
  <printOptions horizontalCentered="1"/>
  <pageMargins left="0.35433070866141736" right="0.35433070866141736" top="0.59055118110236227" bottom="0.39370078740157483" header="0" footer="0"/>
  <pageSetup paperSize="145" scale="6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69"/>
  <sheetViews>
    <sheetView view="pageBreakPreview" topLeftCell="A27" zoomScale="80" zoomScaleNormal="80" zoomScaleSheetLayoutView="80" workbookViewId="0">
      <selection activeCell="B26" sqref="B26"/>
    </sheetView>
  </sheetViews>
  <sheetFormatPr baseColWidth="10" defaultRowHeight="12.75"/>
  <cols>
    <col min="1" max="1" width="6.42578125" customWidth="1"/>
    <col min="2" max="2" width="72.42578125" customWidth="1"/>
    <col min="3" max="3" width="35.28515625" customWidth="1"/>
  </cols>
  <sheetData>
    <row r="1" spans="1:3" ht="38.25" customHeight="1">
      <c r="A1" s="115" t="s">
        <v>111</v>
      </c>
      <c r="B1" s="115"/>
      <c r="C1" s="115"/>
    </row>
    <row r="3" spans="1:3" ht="16.5" thickBot="1">
      <c r="C3" s="32" t="s">
        <v>118</v>
      </c>
    </row>
    <row r="4" spans="1:3" ht="21" customHeight="1" thickTop="1" thickBot="1">
      <c r="A4" s="124" t="s">
        <v>8</v>
      </c>
      <c r="B4" s="123" t="s">
        <v>71</v>
      </c>
      <c r="C4" s="43">
        <v>2008</v>
      </c>
    </row>
    <row r="5" spans="1:3" ht="90.75" customHeight="1" thickTop="1" thickBot="1">
      <c r="A5" s="124"/>
      <c r="B5" s="123"/>
      <c r="C5" s="42" t="s">
        <v>110</v>
      </c>
    </row>
    <row r="6" spans="1:3" ht="16.5" thickTop="1">
      <c r="A6" s="12">
        <v>1</v>
      </c>
      <c r="B6" s="1" t="s">
        <v>11</v>
      </c>
      <c r="C6" s="103">
        <f>[1]ORDEN!EB3</f>
        <v>24</v>
      </c>
    </row>
    <row r="7" spans="1:3" ht="15.75">
      <c r="A7" s="4">
        <v>2</v>
      </c>
      <c r="B7" s="2" t="s">
        <v>67</v>
      </c>
      <c r="C7" s="104">
        <f>[1]ORDEN!EB4</f>
        <v>19</v>
      </c>
    </row>
    <row r="8" spans="1:3" ht="15.75">
      <c r="A8" s="4">
        <v>3</v>
      </c>
      <c r="B8" s="2" t="s">
        <v>12</v>
      </c>
      <c r="C8" s="104">
        <f>[1]ORDEN!EB5</f>
        <v>24</v>
      </c>
    </row>
    <row r="9" spans="1:3" ht="15.75">
      <c r="A9" s="4">
        <v>4</v>
      </c>
      <c r="B9" s="2" t="s">
        <v>65</v>
      </c>
      <c r="C9" s="104">
        <f>[1]ORDEN!EB6</f>
        <v>35</v>
      </c>
    </row>
    <row r="10" spans="1:3" ht="15.75">
      <c r="A10" s="4">
        <v>5</v>
      </c>
      <c r="B10" s="2" t="s">
        <v>13</v>
      </c>
      <c r="C10" s="104">
        <f>[1]ORDEN!EB7</f>
        <v>34</v>
      </c>
    </row>
    <row r="11" spans="1:3" ht="15.75">
      <c r="A11" s="4">
        <v>6</v>
      </c>
      <c r="B11" s="2" t="s">
        <v>14</v>
      </c>
      <c r="C11" s="104">
        <f>[1]ORDEN!EB8</f>
        <v>6</v>
      </c>
    </row>
    <row r="12" spans="1:3" ht="15.75">
      <c r="A12" s="4">
        <v>7</v>
      </c>
      <c r="B12" s="2" t="s">
        <v>1</v>
      </c>
      <c r="C12" s="104">
        <f>[1]ORDEN!EB9</f>
        <v>0</v>
      </c>
    </row>
    <row r="13" spans="1:3" ht="15.75">
      <c r="A13" s="4">
        <v>8</v>
      </c>
      <c r="B13" s="2" t="s">
        <v>15</v>
      </c>
      <c r="C13" s="104">
        <f>[1]ORDEN!EB10</f>
        <v>13</v>
      </c>
    </row>
    <row r="14" spans="1:3" ht="15.75">
      <c r="A14" s="4">
        <v>9</v>
      </c>
      <c r="B14" s="2" t="s">
        <v>32</v>
      </c>
      <c r="C14" s="104">
        <f>[1]ORDEN!EB11</f>
        <v>31</v>
      </c>
    </row>
    <row r="15" spans="1:3" ht="15.75">
      <c r="A15" s="4">
        <v>10</v>
      </c>
      <c r="B15" s="2" t="s">
        <v>33</v>
      </c>
      <c r="C15" s="104">
        <f>[1]ORDEN!EB12</f>
        <v>27</v>
      </c>
    </row>
    <row r="16" spans="1:3" ht="15.75">
      <c r="A16" s="4">
        <v>11</v>
      </c>
      <c r="B16" s="2" t="s">
        <v>66</v>
      </c>
      <c r="C16" s="104">
        <f>[1]ORDEN!EB13</f>
        <v>7</v>
      </c>
    </row>
    <row r="17" spans="1:3" ht="15.75">
      <c r="A17" s="4">
        <v>12</v>
      </c>
      <c r="B17" s="2" t="s">
        <v>25</v>
      </c>
      <c r="C17" s="104">
        <f>[1]ORDEN!EB14</f>
        <v>0</v>
      </c>
    </row>
    <row r="18" spans="1:3" ht="15.75">
      <c r="A18" s="4">
        <v>13</v>
      </c>
      <c r="B18" s="2" t="s">
        <v>68</v>
      </c>
      <c r="C18" s="104">
        <f>[1]ORDEN!EB15</f>
        <v>38</v>
      </c>
    </row>
    <row r="19" spans="1:3" ht="15.75">
      <c r="A19" s="4">
        <v>14</v>
      </c>
      <c r="B19" s="2" t="s">
        <v>34</v>
      </c>
      <c r="C19" s="104">
        <f>[1]ORDEN!EB16</f>
        <v>23</v>
      </c>
    </row>
    <row r="20" spans="1:3" ht="15.75">
      <c r="A20" s="4">
        <v>15</v>
      </c>
      <c r="B20" s="2" t="s">
        <v>26</v>
      </c>
      <c r="C20" s="104">
        <f>[1]ORDEN!EB17</f>
        <v>0</v>
      </c>
    </row>
    <row r="21" spans="1:3" ht="15.75">
      <c r="A21" s="4">
        <v>16</v>
      </c>
      <c r="B21" s="2" t="s">
        <v>35</v>
      </c>
      <c r="C21" s="104">
        <f>[1]ORDEN!EB18</f>
        <v>36</v>
      </c>
    </row>
    <row r="22" spans="1:3" ht="15.75">
      <c r="A22" s="4">
        <v>17</v>
      </c>
      <c r="B22" s="3" t="s">
        <v>28</v>
      </c>
      <c r="C22" s="104">
        <f>[1]ORDEN!EB19</f>
        <v>17</v>
      </c>
    </row>
    <row r="23" spans="1:3" ht="15.75">
      <c r="A23" s="4">
        <v>18</v>
      </c>
      <c r="B23" s="2" t="s">
        <v>29</v>
      </c>
      <c r="C23" s="104">
        <f>[1]ORDEN!EB20</f>
        <v>39</v>
      </c>
    </row>
    <row r="24" spans="1:3" ht="15.75">
      <c r="A24" s="4">
        <v>19</v>
      </c>
      <c r="B24" s="2" t="s">
        <v>24</v>
      </c>
      <c r="C24" s="104">
        <f>[1]ORDEN!EB21</f>
        <v>11</v>
      </c>
    </row>
    <row r="25" spans="1:3" ht="15.75">
      <c r="A25" s="4">
        <v>20</v>
      </c>
      <c r="B25" s="2" t="s">
        <v>70</v>
      </c>
      <c r="C25" s="104">
        <f>[1]ORDEN!EB22</f>
        <v>0</v>
      </c>
    </row>
    <row r="26" spans="1:3" ht="15.75">
      <c r="A26" s="4">
        <v>21</v>
      </c>
      <c r="B26" s="3" t="s">
        <v>31</v>
      </c>
      <c r="C26" s="104">
        <f>[1]ORDEN!EB23</f>
        <v>22</v>
      </c>
    </row>
    <row r="27" spans="1:3" ht="15.75">
      <c r="A27" s="4">
        <v>22</v>
      </c>
      <c r="B27" s="3" t="s">
        <v>9</v>
      </c>
      <c r="C27" s="104">
        <f>[1]ORDEN!EB24</f>
        <v>922</v>
      </c>
    </row>
    <row r="28" spans="1:3" ht="15.75">
      <c r="A28" s="4">
        <v>23</v>
      </c>
      <c r="B28" s="3" t="s">
        <v>36</v>
      </c>
      <c r="C28" s="104">
        <f>[1]ORDEN!EB25</f>
        <v>3</v>
      </c>
    </row>
    <row r="29" spans="1:3" ht="15.75">
      <c r="A29" s="4">
        <v>24</v>
      </c>
      <c r="B29" s="3" t="s">
        <v>37</v>
      </c>
      <c r="C29" s="104">
        <f>[1]ORDEN!EB26</f>
        <v>5</v>
      </c>
    </row>
    <row r="30" spans="1:3" ht="15.75">
      <c r="A30" s="4">
        <v>25</v>
      </c>
      <c r="B30" s="3" t="s">
        <v>38</v>
      </c>
      <c r="C30" s="104">
        <f>[1]ORDEN!EB27</f>
        <v>4</v>
      </c>
    </row>
    <row r="31" spans="1:3" ht="15.75">
      <c r="A31" s="4">
        <v>26</v>
      </c>
      <c r="B31" s="3" t="s">
        <v>39</v>
      </c>
      <c r="C31" s="104">
        <f>[1]ORDEN!EB28</f>
        <v>0</v>
      </c>
    </row>
    <row r="32" spans="1:3" ht="15.75">
      <c r="A32" s="4">
        <v>27</v>
      </c>
      <c r="B32" s="3" t="s">
        <v>40</v>
      </c>
      <c r="C32" s="104">
        <f>[1]ORDEN!EB29</f>
        <v>23</v>
      </c>
    </row>
    <row r="33" spans="1:3" ht="15.75">
      <c r="A33" s="4">
        <v>28</v>
      </c>
      <c r="B33" s="3" t="s">
        <v>3</v>
      </c>
      <c r="C33" s="104">
        <f>[1]ORDEN!EB30</f>
        <v>8</v>
      </c>
    </row>
    <row r="34" spans="1:3" ht="15.75">
      <c r="A34" s="4">
        <v>29</v>
      </c>
      <c r="B34" s="3" t="s">
        <v>2</v>
      </c>
      <c r="C34" s="104">
        <f>[1]ORDEN!EB31</f>
        <v>0</v>
      </c>
    </row>
    <row r="35" spans="1:3" ht="15.75">
      <c r="A35" s="4">
        <v>30</v>
      </c>
      <c r="B35" s="3" t="s">
        <v>41</v>
      </c>
      <c r="C35" s="104">
        <f>[1]ORDEN!EB32</f>
        <v>18</v>
      </c>
    </row>
    <row r="36" spans="1:3" ht="15.75">
      <c r="A36" s="4">
        <v>31</v>
      </c>
      <c r="B36" s="3" t="s">
        <v>42</v>
      </c>
      <c r="C36" s="104">
        <f>[1]ORDEN!EB33</f>
        <v>0</v>
      </c>
    </row>
    <row r="37" spans="1:3" ht="15.75">
      <c r="A37" s="4">
        <v>32</v>
      </c>
      <c r="B37" s="3" t="s">
        <v>27</v>
      </c>
      <c r="C37" s="104">
        <f>[1]ORDEN!EB34</f>
        <v>66</v>
      </c>
    </row>
    <row r="38" spans="1:3" ht="15.75">
      <c r="A38" s="4">
        <v>33</v>
      </c>
      <c r="B38" s="3" t="s">
        <v>60</v>
      </c>
      <c r="C38" s="104">
        <f>[1]ORDEN!EB35</f>
        <v>24</v>
      </c>
    </row>
    <row r="39" spans="1:3" ht="15.75">
      <c r="A39" s="4">
        <v>34</v>
      </c>
      <c r="B39" s="3" t="s">
        <v>43</v>
      </c>
      <c r="C39" s="104">
        <f>[1]ORDEN!EB36</f>
        <v>6</v>
      </c>
    </row>
    <row r="40" spans="1:3" ht="15.75">
      <c r="A40" s="4">
        <v>35</v>
      </c>
      <c r="B40" s="3" t="s">
        <v>44</v>
      </c>
      <c r="C40" s="104">
        <f>[1]ORDEN!EB37</f>
        <v>10</v>
      </c>
    </row>
    <row r="41" spans="1:3" ht="15.75">
      <c r="A41" s="4">
        <v>36</v>
      </c>
      <c r="B41" s="3" t="s">
        <v>45</v>
      </c>
      <c r="C41" s="104">
        <f>[1]ORDEN!EB38</f>
        <v>17</v>
      </c>
    </row>
    <row r="42" spans="1:3" ht="15.75">
      <c r="A42" s="4">
        <v>37</v>
      </c>
      <c r="B42" s="3" t="s">
        <v>4</v>
      </c>
      <c r="C42" s="104">
        <f>[1]ORDEN!EB39</f>
        <v>8</v>
      </c>
    </row>
    <row r="43" spans="1:3" ht="15.75">
      <c r="A43" s="4">
        <v>38</v>
      </c>
      <c r="B43" s="3" t="s">
        <v>46</v>
      </c>
      <c r="C43" s="104">
        <f>[1]ORDEN!EB40</f>
        <v>51</v>
      </c>
    </row>
    <row r="44" spans="1:3" ht="15.75">
      <c r="A44" s="4">
        <v>39</v>
      </c>
      <c r="B44" s="2" t="s">
        <v>22</v>
      </c>
      <c r="C44" s="104">
        <f>[1]ORDEN!EB41</f>
        <v>16</v>
      </c>
    </row>
    <row r="45" spans="1:3" ht="15.75">
      <c r="A45" s="4">
        <v>40</v>
      </c>
      <c r="B45" s="2" t="s">
        <v>47</v>
      </c>
      <c r="C45" s="104">
        <f>[1]ORDEN!EB42</f>
        <v>4</v>
      </c>
    </row>
    <row r="46" spans="1:3" ht="15.75" customHeight="1">
      <c r="A46" s="4">
        <v>41</v>
      </c>
      <c r="B46" s="33" t="s">
        <v>72</v>
      </c>
      <c r="C46" s="104">
        <f>[1]ORDEN!EB43</f>
        <v>25</v>
      </c>
    </row>
    <row r="47" spans="1:3" ht="15.75">
      <c r="A47" s="4">
        <v>42</v>
      </c>
      <c r="B47" s="2" t="s">
        <v>30</v>
      </c>
      <c r="C47" s="104">
        <f>[1]ORDEN!EB44</f>
        <v>12</v>
      </c>
    </row>
    <row r="48" spans="1:3" ht="15.75">
      <c r="A48" s="4">
        <v>43</v>
      </c>
      <c r="B48" s="2" t="s">
        <v>48</v>
      </c>
      <c r="C48" s="104">
        <f>[1]ORDEN!EB45</f>
        <v>15</v>
      </c>
    </row>
    <row r="49" spans="1:3" ht="15.75">
      <c r="A49" s="4">
        <v>44</v>
      </c>
      <c r="B49" s="2" t="s">
        <v>5</v>
      </c>
      <c r="C49" s="104">
        <f>[1]ORDEN!EB46</f>
        <v>2</v>
      </c>
    </row>
    <row r="50" spans="1:3" ht="15.75">
      <c r="A50" s="4">
        <v>45</v>
      </c>
      <c r="B50" s="2" t="s">
        <v>49</v>
      </c>
      <c r="C50" s="104">
        <f>[1]ORDEN!EB47</f>
        <v>0</v>
      </c>
    </row>
    <row r="51" spans="1:3" ht="15.75">
      <c r="A51" s="4">
        <v>46</v>
      </c>
      <c r="B51" s="2" t="s">
        <v>23</v>
      </c>
      <c r="C51" s="104">
        <f>[1]ORDEN!EB48</f>
        <v>2</v>
      </c>
    </row>
    <row r="52" spans="1:3" ht="15.75">
      <c r="A52" s="4">
        <v>47</v>
      </c>
      <c r="B52" s="2" t="s">
        <v>50</v>
      </c>
      <c r="C52" s="104">
        <f>[1]ORDEN!EB49</f>
        <v>0</v>
      </c>
    </row>
    <row r="53" spans="1:3" ht="15.75">
      <c r="A53" s="4">
        <v>48</v>
      </c>
      <c r="B53" s="3" t="s">
        <v>0</v>
      </c>
      <c r="C53" s="104">
        <f>[1]ORDEN!EB50</f>
        <v>0</v>
      </c>
    </row>
    <row r="54" spans="1:3" ht="15.75">
      <c r="A54" s="4">
        <v>49</v>
      </c>
      <c r="B54" s="3" t="s">
        <v>51</v>
      </c>
      <c r="C54" s="104">
        <f>[1]ORDEN!EB51</f>
        <v>7</v>
      </c>
    </row>
    <row r="55" spans="1:3" ht="15.75">
      <c r="A55" s="4">
        <v>50</v>
      </c>
      <c r="B55" s="2" t="s">
        <v>59</v>
      </c>
      <c r="C55" s="104">
        <f>[1]ORDEN!EB52</f>
        <v>0</v>
      </c>
    </row>
    <row r="56" spans="1:3" ht="15.75">
      <c r="A56" s="4">
        <v>51</v>
      </c>
      <c r="B56" s="2" t="s">
        <v>52</v>
      </c>
      <c r="C56" s="104">
        <f>[1]ORDEN!EB53</f>
        <v>77</v>
      </c>
    </row>
    <row r="57" spans="1:3" ht="18.75" customHeight="1">
      <c r="A57" s="4">
        <v>52</v>
      </c>
      <c r="B57" s="5" t="s">
        <v>7</v>
      </c>
      <c r="C57" s="104">
        <f>[1]ORDEN!EB54</f>
        <v>10</v>
      </c>
    </row>
    <row r="58" spans="1:3" ht="15.75">
      <c r="A58" s="4">
        <v>53</v>
      </c>
      <c r="B58" s="3" t="s">
        <v>53</v>
      </c>
      <c r="C58" s="104">
        <f>[1]ORDEN!EB55</f>
        <v>0</v>
      </c>
    </row>
    <row r="59" spans="1:3" ht="15.75">
      <c r="A59" s="4">
        <v>54</v>
      </c>
      <c r="B59" s="2" t="s">
        <v>69</v>
      </c>
      <c r="C59" s="104">
        <f>[1]ORDEN!EB56</f>
        <v>1</v>
      </c>
    </row>
    <row r="60" spans="1:3" ht="15.75">
      <c r="A60" s="4" t="s">
        <v>19</v>
      </c>
      <c r="B60" s="2" t="s">
        <v>16</v>
      </c>
      <c r="C60" s="104">
        <f>[1]ORDEN!EB57</f>
        <v>12</v>
      </c>
    </row>
    <row r="61" spans="1:3" ht="15.75">
      <c r="A61" s="4" t="s">
        <v>20</v>
      </c>
      <c r="B61" s="2" t="s">
        <v>17</v>
      </c>
      <c r="C61" s="104">
        <f>[1]ORDEN!EB58</f>
        <v>0</v>
      </c>
    </row>
    <row r="62" spans="1:3" ht="15.75">
      <c r="A62" s="4" t="s">
        <v>21</v>
      </c>
      <c r="B62" s="2" t="s">
        <v>18</v>
      </c>
      <c r="C62" s="104">
        <f>[1]ORDEN!EB59</f>
        <v>21</v>
      </c>
    </row>
    <row r="63" spans="1:3" ht="15.75">
      <c r="A63" s="4" t="s">
        <v>54</v>
      </c>
      <c r="B63" s="2" t="s">
        <v>56</v>
      </c>
      <c r="C63" s="104">
        <f>[1]ORDEN!EB60</f>
        <v>0</v>
      </c>
    </row>
    <row r="64" spans="1:3" ht="15.75">
      <c r="A64" s="4" t="s">
        <v>55</v>
      </c>
      <c r="B64" s="13" t="s">
        <v>58</v>
      </c>
      <c r="C64" s="104">
        <f>[1]ORDEN!EB61</f>
        <v>35</v>
      </c>
    </row>
    <row r="65" spans="1:3" ht="15.75">
      <c r="A65" s="31">
        <v>60</v>
      </c>
      <c r="B65" s="35" t="s">
        <v>57</v>
      </c>
      <c r="C65" s="104">
        <f>[1]ORDEN!EB62</f>
        <v>0</v>
      </c>
    </row>
    <row r="66" spans="1:3" ht="15.75">
      <c r="A66" s="99">
        <v>61</v>
      </c>
      <c r="B66" s="49" t="s">
        <v>75</v>
      </c>
      <c r="C66" s="104">
        <f>[1]ORDEN!EB63</f>
        <v>0</v>
      </c>
    </row>
    <row r="67" spans="1:3" ht="16.5" thickBot="1">
      <c r="A67" s="101">
        <v>62</v>
      </c>
      <c r="B67" s="102" t="s">
        <v>79</v>
      </c>
      <c r="C67" s="105">
        <f>[1]ORDEN!EB64</f>
        <v>0</v>
      </c>
    </row>
    <row r="68" spans="1:3" ht="17.25" thickTop="1" thickBot="1">
      <c r="A68" s="117" t="s">
        <v>6</v>
      </c>
      <c r="B68" s="118"/>
      <c r="C68" s="106">
        <f>SUM(C6:C67)</f>
        <v>1810</v>
      </c>
    </row>
    <row r="69" spans="1:3" ht="16.5" thickTop="1">
      <c r="A69" s="11" t="s">
        <v>80</v>
      </c>
      <c r="B69" s="14"/>
      <c r="C69" s="15"/>
    </row>
  </sheetData>
  <mergeCells count="4">
    <mergeCell ref="A1:C1"/>
    <mergeCell ref="A68:B68"/>
    <mergeCell ref="B4:B5"/>
    <mergeCell ref="A4:A5"/>
  </mergeCells>
  <phoneticPr fontId="7" type="noConversion"/>
  <printOptions horizontalCentered="1"/>
  <pageMargins left="0.35433070866141736" right="0.35433070866141736" top="0.59055118110236227" bottom="0.59055118110236227" header="0" footer="0"/>
  <pageSetup paperSize="145" scale="5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69"/>
  <sheetViews>
    <sheetView view="pageBreakPreview" topLeftCell="A27" zoomScale="80" zoomScaleNormal="80" zoomScaleSheetLayoutView="80" workbookViewId="0">
      <selection activeCell="C4" sqref="C4"/>
    </sheetView>
  </sheetViews>
  <sheetFormatPr baseColWidth="10" defaultRowHeight="12.75"/>
  <cols>
    <col min="1" max="1" width="6.42578125" customWidth="1"/>
    <col min="2" max="2" width="70.5703125" customWidth="1"/>
    <col min="3" max="3" width="36.140625" customWidth="1"/>
  </cols>
  <sheetData>
    <row r="1" spans="1:3" ht="38.25" customHeight="1">
      <c r="A1" s="115" t="s">
        <v>113</v>
      </c>
      <c r="B1" s="115"/>
      <c r="C1" s="115"/>
    </row>
    <row r="3" spans="1:3" ht="16.5" thickBot="1">
      <c r="C3" s="32" t="s">
        <v>119</v>
      </c>
    </row>
    <row r="4" spans="1:3" ht="21" customHeight="1" thickTop="1" thickBot="1">
      <c r="A4" s="124" t="s">
        <v>8</v>
      </c>
      <c r="B4" s="123" t="s">
        <v>71</v>
      </c>
      <c r="C4" s="43">
        <v>2008</v>
      </c>
    </row>
    <row r="5" spans="1:3" ht="90.75" customHeight="1" thickTop="1" thickBot="1">
      <c r="A5" s="124"/>
      <c r="B5" s="123"/>
      <c r="C5" s="42" t="s">
        <v>112</v>
      </c>
    </row>
    <row r="6" spans="1:3" ht="16.5" thickTop="1">
      <c r="A6" s="44">
        <v>1</v>
      </c>
      <c r="B6" s="45" t="s">
        <v>11</v>
      </c>
      <c r="C6" s="103">
        <f>[1]ORDEN!EC3</f>
        <v>0</v>
      </c>
    </row>
    <row r="7" spans="1:3" ht="15.75">
      <c r="A7" s="4">
        <v>2</v>
      </c>
      <c r="B7" s="2" t="s">
        <v>67</v>
      </c>
      <c r="C7" s="104">
        <f>[1]ORDEN!EC4</f>
        <v>0</v>
      </c>
    </row>
    <row r="8" spans="1:3" ht="15.75">
      <c r="A8" s="4">
        <v>3</v>
      </c>
      <c r="B8" s="2" t="s">
        <v>12</v>
      </c>
      <c r="C8" s="104">
        <f>[1]ORDEN!EC5</f>
        <v>0</v>
      </c>
    </row>
    <row r="9" spans="1:3" ht="15.75">
      <c r="A9" s="4">
        <v>4</v>
      </c>
      <c r="B9" s="2" t="s">
        <v>65</v>
      </c>
      <c r="C9" s="104">
        <f>[1]ORDEN!EC6</f>
        <v>0</v>
      </c>
    </row>
    <row r="10" spans="1:3" ht="15.75">
      <c r="A10" s="4">
        <v>5</v>
      </c>
      <c r="B10" s="2" t="s">
        <v>13</v>
      </c>
      <c r="C10" s="104">
        <f>[1]ORDEN!EC7</f>
        <v>1</v>
      </c>
    </row>
    <row r="11" spans="1:3" ht="15.75">
      <c r="A11" s="4">
        <v>6</v>
      </c>
      <c r="B11" s="2" t="s">
        <v>14</v>
      </c>
      <c r="C11" s="104">
        <f>[1]ORDEN!EC8</f>
        <v>0</v>
      </c>
    </row>
    <row r="12" spans="1:3" ht="15.75">
      <c r="A12" s="4">
        <v>7</v>
      </c>
      <c r="B12" s="2" t="s">
        <v>1</v>
      </c>
      <c r="C12" s="104">
        <f>[1]ORDEN!EC9</f>
        <v>0</v>
      </c>
    </row>
    <row r="13" spans="1:3" ht="15.75">
      <c r="A13" s="4">
        <v>8</v>
      </c>
      <c r="B13" s="2" t="s">
        <v>15</v>
      </c>
      <c r="C13" s="104">
        <f>[1]ORDEN!EC10</f>
        <v>0</v>
      </c>
    </row>
    <row r="14" spans="1:3" ht="15.75">
      <c r="A14" s="4">
        <v>9</v>
      </c>
      <c r="B14" s="2" t="s">
        <v>32</v>
      </c>
      <c r="C14" s="104">
        <f>[1]ORDEN!EC11</f>
        <v>5</v>
      </c>
    </row>
    <row r="15" spans="1:3" ht="15.75">
      <c r="A15" s="4">
        <v>10</v>
      </c>
      <c r="B15" s="2" t="s">
        <v>33</v>
      </c>
      <c r="C15" s="104">
        <f>[1]ORDEN!EC12</f>
        <v>1</v>
      </c>
    </row>
    <row r="16" spans="1:3" ht="15.75">
      <c r="A16" s="4">
        <v>11</v>
      </c>
      <c r="B16" s="2" t="s">
        <v>66</v>
      </c>
      <c r="C16" s="104">
        <f>[1]ORDEN!EC13</f>
        <v>2</v>
      </c>
    </row>
    <row r="17" spans="1:3" ht="15.75">
      <c r="A17" s="4">
        <v>12</v>
      </c>
      <c r="B17" s="2" t="s">
        <v>25</v>
      </c>
      <c r="C17" s="104">
        <f>[1]ORDEN!EC14</f>
        <v>0</v>
      </c>
    </row>
    <row r="18" spans="1:3" ht="15.75">
      <c r="A18" s="4">
        <v>13</v>
      </c>
      <c r="B18" s="2" t="s">
        <v>68</v>
      </c>
      <c r="C18" s="104">
        <f>[1]ORDEN!EC15</f>
        <v>0</v>
      </c>
    </row>
    <row r="19" spans="1:3" ht="15.75">
      <c r="A19" s="4">
        <v>14</v>
      </c>
      <c r="B19" s="2" t="s">
        <v>34</v>
      </c>
      <c r="C19" s="104">
        <f>[1]ORDEN!EC16</f>
        <v>0</v>
      </c>
    </row>
    <row r="20" spans="1:3" ht="15.75">
      <c r="A20" s="4">
        <v>15</v>
      </c>
      <c r="B20" s="2" t="s">
        <v>26</v>
      </c>
      <c r="C20" s="104">
        <f>[1]ORDEN!EC17</f>
        <v>0</v>
      </c>
    </row>
    <row r="21" spans="1:3" ht="15.75">
      <c r="A21" s="4">
        <v>16</v>
      </c>
      <c r="B21" s="2" t="s">
        <v>35</v>
      </c>
      <c r="C21" s="104">
        <f>[1]ORDEN!EC18</f>
        <v>0</v>
      </c>
    </row>
    <row r="22" spans="1:3" ht="15.75">
      <c r="A22" s="4">
        <v>17</v>
      </c>
      <c r="B22" s="3" t="s">
        <v>28</v>
      </c>
      <c r="C22" s="104">
        <f>[1]ORDEN!EC19</f>
        <v>0</v>
      </c>
    </row>
    <row r="23" spans="1:3" ht="15.75">
      <c r="A23" s="4">
        <v>18</v>
      </c>
      <c r="B23" s="2" t="s">
        <v>29</v>
      </c>
      <c r="C23" s="104">
        <f>[1]ORDEN!EC20</f>
        <v>2</v>
      </c>
    </row>
    <row r="24" spans="1:3" ht="15.75">
      <c r="A24" s="4">
        <v>19</v>
      </c>
      <c r="B24" s="2" t="s">
        <v>24</v>
      </c>
      <c r="C24" s="104">
        <f>[1]ORDEN!EC21</f>
        <v>1</v>
      </c>
    </row>
    <row r="25" spans="1:3" ht="15.75">
      <c r="A25" s="4">
        <v>20</v>
      </c>
      <c r="B25" s="2" t="s">
        <v>70</v>
      </c>
      <c r="C25" s="104">
        <f>[1]ORDEN!EC22</f>
        <v>0</v>
      </c>
    </row>
    <row r="26" spans="1:3" ht="15.75">
      <c r="A26" s="4">
        <v>21</v>
      </c>
      <c r="B26" s="3" t="s">
        <v>31</v>
      </c>
      <c r="C26" s="104">
        <f>[1]ORDEN!EC23</f>
        <v>4</v>
      </c>
    </row>
    <row r="27" spans="1:3" ht="15.75">
      <c r="A27" s="4">
        <v>22</v>
      </c>
      <c r="B27" s="3" t="s">
        <v>9</v>
      </c>
      <c r="C27" s="104">
        <f>[1]ORDEN!EC24</f>
        <v>0</v>
      </c>
    </row>
    <row r="28" spans="1:3" ht="15.75">
      <c r="A28" s="4">
        <v>23</v>
      </c>
      <c r="B28" s="3" t="s">
        <v>36</v>
      </c>
      <c r="C28" s="104">
        <f>[1]ORDEN!EC25</f>
        <v>0</v>
      </c>
    </row>
    <row r="29" spans="1:3" ht="15.75">
      <c r="A29" s="4">
        <v>24</v>
      </c>
      <c r="B29" s="3" t="s">
        <v>37</v>
      </c>
      <c r="C29" s="104">
        <f>[1]ORDEN!EC26</f>
        <v>0</v>
      </c>
    </row>
    <row r="30" spans="1:3" ht="15.75">
      <c r="A30" s="4">
        <v>25</v>
      </c>
      <c r="B30" s="3" t="s">
        <v>38</v>
      </c>
      <c r="C30" s="104">
        <f>[1]ORDEN!EC27</f>
        <v>0</v>
      </c>
    </row>
    <row r="31" spans="1:3" ht="15.75">
      <c r="A31" s="4">
        <v>26</v>
      </c>
      <c r="B31" s="3" t="s">
        <v>39</v>
      </c>
      <c r="C31" s="104">
        <f>[1]ORDEN!EC28</f>
        <v>0</v>
      </c>
    </row>
    <row r="32" spans="1:3" ht="15.75">
      <c r="A32" s="4">
        <v>27</v>
      </c>
      <c r="B32" s="3" t="s">
        <v>40</v>
      </c>
      <c r="C32" s="104">
        <f>[1]ORDEN!EC29</f>
        <v>0</v>
      </c>
    </row>
    <row r="33" spans="1:3" ht="15.75">
      <c r="A33" s="4">
        <v>28</v>
      </c>
      <c r="B33" s="3" t="s">
        <v>3</v>
      </c>
      <c r="C33" s="104">
        <f>[1]ORDEN!EC30</f>
        <v>1</v>
      </c>
    </row>
    <row r="34" spans="1:3" ht="15.75">
      <c r="A34" s="4">
        <v>29</v>
      </c>
      <c r="B34" s="3" t="s">
        <v>2</v>
      </c>
      <c r="C34" s="104">
        <f>[1]ORDEN!EC31</f>
        <v>0</v>
      </c>
    </row>
    <row r="35" spans="1:3" ht="15.75">
      <c r="A35" s="4">
        <v>30</v>
      </c>
      <c r="B35" s="3" t="s">
        <v>41</v>
      </c>
      <c r="C35" s="104">
        <f>[1]ORDEN!EC32</f>
        <v>0</v>
      </c>
    </row>
    <row r="36" spans="1:3" ht="15.75">
      <c r="A36" s="4">
        <v>31</v>
      </c>
      <c r="B36" s="3" t="s">
        <v>42</v>
      </c>
      <c r="C36" s="104">
        <f>[1]ORDEN!EC33</f>
        <v>0</v>
      </c>
    </row>
    <row r="37" spans="1:3" ht="15.75">
      <c r="A37" s="4">
        <v>32</v>
      </c>
      <c r="B37" s="3" t="s">
        <v>27</v>
      </c>
      <c r="C37" s="104">
        <f>[1]ORDEN!EC34</f>
        <v>2</v>
      </c>
    </row>
    <row r="38" spans="1:3" ht="15.75">
      <c r="A38" s="4">
        <v>33</v>
      </c>
      <c r="B38" s="3" t="s">
        <v>60</v>
      </c>
      <c r="C38" s="104">
        <f>[1]ORDEN!EC35</f>
        <v>1</v>
      </c>
    </row>
    <row r="39" spans="1:3" ht="15.75">
      <c r="A39" s="4">
        <v>34</v>
      </c>
      <c r="B39" s="3" t="s">
        <v>43</v>
      </c>
      <c r="C39" s="104">
        <f>[1]ORDEN!EC36</f>
        <v>0</v>
      </c>
    </row>
    <row r="40" spans="1:3" ht="15.75">
      <c r="A40" s="4">
        <v>35</v>
      </c>
      <c r="B40" s="3" t="s">
        <v>44</v>
      </c>
      <c r="C40" s="104">
        <f>[1]ORDEN!EC37</f>
        <v>0</v>
      </c>
    </row>
    <row r="41" spans="1:3" ht="15.75">
      <c r="A41" s="4">
        <v>36</v>
      </c>
      <c r="B41" s="3" t="s">
        <v>45</v>
      </c>
      <c r="C41" s="104">
        <f>[1]ORDEN!EC38</f>
        <v>0</v>
      </c>
    </row>
    <row r="42" spans="1:3" ht="15.75">
      <c r="A42" s="4">
        <v>37</v>
      </c>
      <c r="B42" s="3" t="s">
        <v>4</v>
      </c>
      <c r="C42" s="104">
        <f>[1]ORDEN!EC39</f>
        <v>0</v>
      </c>
    </row>
    <row r="43" spans="1:3" ht="15.75">
      <c r="A43" s="4">
        <v>38</v>
      </c>
      <c r="B43" s="3" t="s">
        <v>46</v>
      </c>
      <c r="C43" s="104">
        <f>[1]ORDEN!EC40</f>
        <v>0</v>
      </c>
    </row>
    <row r="44" spans="1:3" ht="15.75">
      <c r="A44" s="4">
        <v>39</v>
      </c>
      <c r="B44" s="2" t="s">
        <v>22</v>
      </c>
      <c r="C44" s="104">
        <f>[1]ORDEN!EC41</f>
        <v>0</v>
      </c>
    </row>
    <row r="45" spans="1:3" ht="15.75">
      <c r="A45" s="4">
        <v>40</v>
      </c>
      <c r="B45" s="2" t="s">
        <v>47</v>
      </c>
      <c r="C45" s="104">
        <f>[1]ORDEN!EC42</f>
        <v>0</v>
      </c>
    </row>
    <row r="46" spans="1:3" ht="15.75" customHeight="1">
      <c r="A46" s="4">
        <v>41</v>
      </c>
      <c r="B46" s="33" t="s">
        <v>72</v>
      </c>
      <c r="C46" s="104">
        <f>[1]ORDEN!EC43</f>
        <v>1</v>
      </c>
    </row>
    <row r="47" spans="1:3" ht="15.75">
      <c r="A47" s="4">
        <v>42</v>
      </c>
      <c r="B47" s="2" t="s">
        <v>30</v>
      </c>
      <c r="C47" s="104">
        <f>[1]ORDEN!EC44</f>
        <v>0</v>
      </c>
    </row>
    <row r="48" spans="1:3" ht="15.75">
      <c r="A48" s="4">
        <v>43</v>
      </c>
      <c r="B48" s="2" t="s">
        <v>48</v>
      </c>
      <c r="C48" s="104">
        <f>[1]ORDEN!EC45</f>
        <v>0</v>
      </c>
    </row>
    <row r="49" spans="1:3" ht="15.75">
      <c r="A49" s="4">
        <v>44</v>
      </c>
      <c r="B49" s="2" t="s">
        <v>5</v>
      </c>
      <c r="C49" s="104">
        <f>[1]ORDEN!EC46</f>
        <v>0</v>
      </c>
    </row>
    <row r="50" spans="1:3" ht="15.75">
      <c r="A50" s="4">
        <v>45</v>
      </c>
      <c r="B50" s="2" t="s">
        <v>49</v>
      </c>
      <c r="C50" s="104">
        <f>[1]ORDEN!EC47</f>
        <v>0</v>
      </c>
    </row>
    <row r="51" spans="1:3" ht="15.75">
      <c r="A51" s="4">
        <v>46</v>
      </c>
      <c r="B51" s="2" t="s">
        <v>23</v>
      </c>
      <c r="C51" s="104">
        <f>[1]ORDEN!EC48</f>
        <v>0</v>
      </c>
    </row>
    <row r="52" spans="1:3" ht="15.75">
      <c r="A52" s="4">
        <v>47</v>
      </c>
      <c r="B52" s="2" t="s">
        <v>50</v>
      </c>
      <c r="C52" s="104">
        <f>[1]ORDEN!EC49</f>
        <v>0</v>
      </c>
    </row>
    <row r="53" spans="1:3" ht="15.75">
      <c r="A53" s="4">
        <v>48</v>
      </c>
      <c r="B53" s="3" t="s">
        <v>0</v>
      </c>
      <c r="C53" s="104">
        <f>[1]ORDEN!EC50</f>
        <v>0</v>
      </c>
    </row>
    <row r="54" spans="1:3" ht="15.75">
      <c r="A54" s="4">
        <v>49</v>
      </c>
      <c r="B54" s="3" t="s">
        <v>51</v>
      </c>
      <c r="C54" s="104">
        <f>[1]ORDEN!EC51</f>
        <v>0</v>
      </c>
    </row>
    <row r="55" spans="1:3" ht="15.75">
      <c r="A55" s="4">
        <v>50</v>
      </c>
      <c r="B55" s="2" t="s">
        <v>59</v>
      </c>
      <c r="C55" s="104">
        <f>[1]ORDEN!EC52</f>
        <v>0</v>
      </c>
    </row>
    <row r="56" spans="1:3" ht="15.75">
      <c r="A56" s="4">
        <v>51</v>
      </c>
      <c r="B56" s="2" t="s">
        <v>52</v>
      </c>
      <c r="C56" s="104">
        <f>[1]ORDEN!EC53</f>
        <v>0</v>
      </c>
    </row>
    <row r="57" spans="1:3" ht="18.75" customHeight="1">
      <c r="A57" s="4">
        <v>52</v>
      </c>
      <c r="B57" s="5" t="s">
        <v>7</v>
      </c>
      <c r="C57" s="104">
        <f>[1]ORDEN!EC54</f>
        <v>0</v>
      </c>
    </row>
    <row r="58" spans="1:3" ht="15.75">
      <c r="A58" s="4">
        <v>53</v>
      </c>
      <c r="B58" s="3" t="s">
        <v>53</v>
      </c>
      <c r="C58" s="104">
        <f>[1]ORDEN!EC55</f>
        <v>0</v>
      </c>
    </row>
    <row r="59" spans="1:3" ht="15.75">
      <c r="A59" s="4">
        <v>54</v>
      </c>
      <c r="B59" s="2" t="s">
        <v>69</v>
      </c>
      <c r="C59" s="104">
        <f>[1]ORDEN!EC56</f>
        <v>0</v>
      </c>
    </row>
    <row r="60" spans="1:3" ht="15.75">
      <c r="A60" s="4" t="s">
        <v>19</v>
      </c>
      <c r="B60" s="2" t="s">
        <v>16</v>
      </c>
      <c r="C60" s="104">
        <f>[1]ORDEN!EC57</f>
        <v>0</v>
      </c>
    </row>
    <row r="61" spans="1:3" ht="15.75">
      <c r="A61" s="4" t="s">
        <v>20</v>
      </c>
      <c r="B61" s="2" t="s">
        <v>17</v>
      </c>
      <c r="C61" s="104">
        <f>[1]ORDEN!EC58</f>
        <v>0</v>
      </c>
    </row>
    <row r="62" spans="1:3" ht="15.75">
      <c r="A62" s="4" t="s">
        <v>21</v>
      </c>
      <c r="B62" s="2" t="s">
        <v>18</v>
      </c>
      <c r="C62" s="104">
        <f>[1]ORDEN!EC59</f>
        <v>0</v>
      </c>
    </row>
    <row r="63" spans="1:3" ht="15.75">
      <c r="A63" s="4" t="s">
        <v>54</v>
      </c>
      <c r="B63" s="2" t="s">
        <v>56</v>
      </c>
      <c r="C63" s="104">
        <f>[1]ORDEN!EC60</f>
        <v>0</v>
      </c>
    </row>
    <row r="64" spans="1:3" ht="15.75">
      <c r="A64" s="4" t="s">
        <v>55</v>
      </c>
      <c r="B64" s="13" t="s">
        <v>58</v>
      </c>
      <c r="C64" s="104">
        <f>[1]ORDEN!EC61</f>
        <v>0</v>
      </c>
    </row>
    <row r="65" spans="1:3" ht="15.75">
      <c r="A65" s="40">
        <v>60</v>
      </c>
      <c r="B65" s="13" t="s">
        <v>57</v>
      </c>
      <c r="C65" s="104">
        <f>[1]ORDEN!EC62</f>
        <v>0</v>
      </c>
    </row>
    <row r="66" spans="1:3" ht="15.75">
      <c r="A66" s="107">
        <v>61</v>
      </c>
      <c r="B66" s="48" t="s">
        <v>75</v>
      </c>
      <c r="C66" s="104">
        <f>[1]ORDEN!EC63</f>
        <v>0</v>
      </c>
    </row>
    <row r="67" spans="1:3" ht="16.5" thickBot="1">
      <c r="A67" s="101">
        <v>62</v>
      </c>
      <c r="B67" s="102" t="s">
        <v>79</v>
      </c>
      <c r="C67" s="105">
        <f>[1]ORDEN!EC64</f>
        <v>0</v>
      </c>
    </row>
    <row r="68" spans="1:3" ht="17.25" thickTop="1" thickBot="1">
      <c r="A68" s="117" t="s">
        <v>6</v>
      </c>
      <c r="B68" s="118"/>
      <c r="C68" s="106">
        <f>SUM(C6:C67)</f>
        <v>21</v>
      </c>
    </row>
    <row r="69" spans="1:3" ht="16.5" thickTop="1">
      <c r="A69" s="11" t="s">
        <v>80</v>
      </c>
      <c r="B69" s="14"/>
      <c r="C69" s="15"/>
    </row>
  </sheetData>
  <mergeCells count="4">
    <mergeCell ref="A1:C1"/>
    <mergeCell ref="A4:A5"/>
    <mergeCell ref="B4:B5"/>
    <mergeCell ref="A68:B68"/>
  </mergeCells>
  <printOptions horizontalCentered="1"/>
  <pageMargins left="0.35433070866141736" right="0.35433070866141736" top="0.59055118110236227" bottom="0.59055118110236227" header="0" footer="0"/>
  <pageSetup paperSize="145" scale="5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70"/>
  <sheetViews>
    <sheetView tabSelected="1" view="pageBreakPreview" zoomScale="80" zoomScaleNormal="80" zoomScaleSheetLayoutView="80" workbookViewId="0">
      <selection activeCell="B38" sqref="B38"/>
    </sheetView>
  </sheetViews>
  <sheetFormatPr baseColWidth="10" defaultRowHeight="12.75"/>
  <cols>
    <col min="1" max="1" width="6.42578125" customWidth="1"/>
    <col min="2" max="2" width="66" customWidth="1"/>
    <col min="3" max="3" width="18.5703125" customWidth="1"/>
    <col min="4" max="4" width="17.140625" customWidth="1"/>
    <col min="5" max="5" width="13.5703125" customWidth="1"/>
  </cols>
  <sheetData>
    <row r="1" spans="1:5" ht="28.5" customHeight="1">
      <c r="A1" s="115" t="s">
        <v>114</v>
      </c>
      <c r="B1" s="115"/>
      <c r="C1" s="115"/>
      <c r="D1" s="115"/>
      <c r="E1" s="115"/>
    </row>
    <row r="3" spans="1:5" ht="16.5" thickBot="1">
      <c r="E3" s="32" t="s">
        <v>125</v>
      </c>
    </row>
    <row r="4" spans="1:5" ht="21" customHeight="1" thickTop="1" thickBot="1">
      <c r="A4" s="124" t="s">
        <v>8</v>
      </c>
      <c r="B4" s="123" t="s">
        <v>71</v>
      </c>
      <c r="C4" s="123">
        <v>2008</v>
      </c>
      <c r="D4" s="123"/>
      <c r="E4" s="123"/>
    </row>
    <row r="5" spans="1:5" ht="90.75" customHeight="1" thickTop="1" thickBot="1">
      <c r="A5" s="124"/>
      <c r="B5" s="123"/>
      <c r="C5" s="42" t="s">
        <v>115</v>
      </c>
      <c r="D5" s="42" t="s">
        <v>116</v>
      </c>
      <c r="E5" s="42" t="s">
        <v>76</v>
      </c>
    </row>
    <row r="6" spans="1:5" ht="16.5" thickTop="1">
      <c r="A6" s="44">
        <v>1</v>
      </c>
      <c r="B6" s="45" t="s">
        <v>11</v>
      </c>
      <c r="C6" s="103">
        <f>[1]ORDEN!ED3</f>
        <v>1403</v>
      </c>
      <c r="D6" s="103">
        <f>[1]ORDEN!EE3</f>
        <v>46</v>
      </c>
      <c r="E6" s="108">
        <f>+C6/D6</f>
        <v>30.5</v>
      </c>
    </row>
    <row r="7" spans="1:5" ht="15.75">
      <c r="A7" s="4">
        <v>2</v>
      </c>
      <c r="B7" s="2" t="s">
        <v>67</v>
      </c>
      <c r="C7" s="104">
        <f>[1]ORDEN!ED4</f>
        <v>3435</v>
      </c>
      <c r="D7" s="104">
        <f>[1]ORDEN!EE4</f>
        <v>126</v>
      </c>
      <c r="E7" s="109">
        <f t="shared" ref="E7:E68" si="0">+C7/D7</f>
        <v>27.261904761904763</v>
      </c>
    </row>
    <row r="8" spans="1:5" ht="15.75">
      <c r="A8" s="4">
        <v>3</v>
      </c>
      <c r="B8" s="2" t="s">
        <v>12</v>
      </c>
      <c r="C8" s="104">
        <f>[1]ORDEN!ED5</f>
        <v>1456</v>
      </c>
      <c r="D8" s="104">
        <f>[1]ORDEN!EE5</f>
        <v>57</v>
      </c>
      <c r="E8" s="109">
        <f t="shared" si="0"/>
        <v>25.543859649122808</v>
      </c>
    </row>
    <row r="9" spans="1:5" ht="15.75">
      <c r="A9" s="4">
        <v>4</v>
      </c>
      <c r="B9" s="2" t="s">
        <v>65</v>
      </c>
      <c r="C9" s="104">
        <f>[1]ORDEN!ED6</f>
        <v>1618</v>
      </c>
      <c r="D9" s="104">
        <f>[1]ORDEN!EE6</f>
        <v>40</v>
      </c>
      <c r="E9" s="109">
        <f t="shared" si="0"/>
        <v>40.450000000000003</v>
      </c>
    </row>
    <row r="10" spans="1:5" ht="15.75">
      <c r="A10" s="4">
        <v>5</v>
      </c>
      <c r="B10" s="2" t="s">
        <v>13</v>
      </c>
      <c r="C10" s="104">
        <f>[1]ORDEN!ED7</f>
        <v>3048</v>
      </c>
      <c r="D10" s="104">
        <f>[1]ORDEN!EE7</f>
        <v>111</v>
      </c>
      <c r="E10" s="109">
        <f t="shared" si="0"/>
        <v>27.45945945945946</v>
      </c>
    </row>
    <row r="11" spans="1:5" ht="15.75">
      <c r="A11" s="4">
        <v>6</v>
      </c>
      <c r="B11" s="2" t="s">
        <v>14</v>
      </c>
      <c r="C11" s="104">
        <f>[1]ORDEN!ED8</f>
        <v>3594</v>
      </c>
      <c r="D11" s="104">
        <f>[1]ORDEN!EE8</f>
        <v>153</v>
      </c>
      <c r="E11" s="109">
        <f t="shared" si="0"/>
        <v>23.490196078431371</v>
      </c>
    </row>
    <row r="12" spans="1:5" ht="15.75">
      <c r="A12" s="4">
        <v>7</v>
      </c>
      <c r="B12" s="2" t="s">
        <v>1</v>
      </c>
      <c r="C12" s="104">
        <f>[1]ORDEN!ED9</f>
        <v>1450</v>
      </c>
      <c r="D12" s="104">
        <f>[1]ORDEN!EE9</f>
        <v>49</v>
      </c>
      <c r="E12" s="109">
        <f t="shared" si="0"/>
        <v>29.591836734693878</v>
      </c>
    </row>
    <row r="13" spans="1:5" ht="15.75">
      <c r="A13" s="4">
        <v>8</v>
      </c>
      <c r="B13" s="2" t="s">
        <v>15</v>
      </c>
      <c r="C13" s="104">
        <f>[1]ORDEN!ED10</f>
        <v>1325</v>
      </c>
      <c r="D13" s="104">
        <f>[1]ORDEN!EE10</f>
        <v>46</v>
      </c>
      <c r="E13" s="109">
        <f t="shared" si="0"/>
        <v>28.804347826086957</v>
      </c>
    </row>
    <row r="14" spans="1:5" ht="15.75">
      <c r="A14" s="4">
        <v>9</v>
      </c>
      <c r="B14" s="2" t="s">
        <v>32</v>
      </c>
      <c r="C14" s="104">
        <f>[1]ORDEN!ED11</f>
        <v>3037</v>
      </c>
      <c r="D14" s="104">
        <f>[1]ORDEN!EE11</f>
        <v>107</v>
      </c>
      <c r="E14" s="109">
        <f t="shared" si="0"/>
        <v>28.383177570093459</v>
      </c>
    </row>
    <row r="15" spans="1:5" ht="15.75">
      <c r="A15" s="4">
        <v>10</v>
      </c>
      <c r="B15" s="2" t="s">
        <v>33</v>
      </c>
      <c r="C15" s="104">
        <f>[1]ORDEN!ED12</f>
        <v>462</v>
      </c>
      <c r="D15" s="104">
        <f>[1]ORDEN!EE12</f>
        <v>12</v>
      </c>
      <c r="E15" s="109">
        <f t="shared" si="0"/>
        <v>38.5</v>
      </c>
    </row>
    <row r="16" spans="1:5" ht="15.75">
      <c r="A16" s="4">
        <v>11</v>
      </c>
      <c r="B16" s="2" t="s">
        <v>66</v>
      </c>
      <c r="C16" s="104">
        <f>[1]ORDEN!ED13</f>
        <v>926</v>
      </c>
      <c r="D16" s="104">
        <f>[1]ORDEN!EE13</f>
        <v>26</v>
      </c>
      <c r="E16" s="109">
        <f t="shared" si="0"/>
        <v>35.615384615384613</v>
      </c>
    </row>
    <row r="17" spans="1:5" ht="15.75">
      <c r="A17" s="4">
        <v>12</v>
      </c>
      <c r="B17" s="2" t="s">
        <v>25</v>
      </c>
      <c r="C17" s="104">
        <f>[1]ORDEN!ED14</f>
        <v>2064</v>
      </c>
      <c r="D17" s="104">
        <f>[1]ORDEN!EE14</f>
        <v>80</v>
      </c>
      <c r="E17" s="109">
        <f t="shared" si="0"/>
        <v>25.8</v>
      </c>
    </row>
    <row r="18" spans="1:5" ht="15.75">
      <c r="A18" s="4">
        <v>13</v>
      </c>
      <c r="B18" s="2" t="s">
        <v>68</v>
      </c>
      <c r="C18" s="104">
        <f>[1]ORDEN!ED15</f>
        <v>1928</v>
      </c>
      <c r="D18" s="104">
        <f>[1]ORDEN!EE15</f>
        <v>78</v>
      </c>
      <c r="E18" s="109">
        <f t="shared" si="0"/>
        <v>24.717948717948719</v>
      </c>
    </row>
    <row r="19" spans="1:5" ht="15.75">
      <c r="A19" s="4">
        <v>14</v>
      </c>
      <c r="B19" s="2" t="s">
        <v>34</v>
      </c>
      <c r="C19" s="104">
        <f>[1]ORDEN!ED16</f>
        <v>1093</v>
      </c>
      <c r="D19" s="104">
        <f>[1]ORDEN!EE16</f>
        <v>44</v>
      </c>
      <c r="E19" s="109">
        <f t="shared" si="0"/>
        <v>24.84090909090909</v>
      </c>
    </row>
    <row r="20" spans="1:5" ht="15.75">
      <c r="A20" s="4">
        <v>15</v>
      </c>
      <c r="B20" s="2" t="s">
        <v>26</v>
      </c>
      <c r="C20" s="104">
        <f>[1]ORDEN!ED17</f>
        <v>608</v>
      </c>
      <c r="D20" s="104">
        <f>[1]ORDEN!EE17</f>
        <v>25</v>
      </c>
      <c r="E20" s="109">
        <f t="shared" si="0"/>
        <v>24.32</v>
      </c>
    </row>
    <row r="21" spans="1:5" ht="15.75">
      <c r="A21" s="4">
        <v>16</v>
      </c>
      <c r="B21" s="2" t="s">
        <v>35</v>
      </c>
      <c r="C21" s="104">
        <f>[1]ORDEN!ED18</f>
        <v>983</v>
      </c>
      <c r="D21" s="104">
        <f>[1]ORDEN!EE18</f>
        <v>37</v>
      </c>
      <c r="E21" s="109">
        <f t="shared" si="0"/>
        <v>26.567567567567568</v>
      </c>
    </row>
    <row r="22" spans="1:5" ht="15.75">
      <c r="A22" s="4">
        <v>17</v>
      </c>
      <c r="B22" s="3" t="s">
        <v>28</v>
      </c>
      <c r="C22" s="104">
        <f>[1]ORDEN!ED19</f>
        <v>630</v>
      </c>
      <c r="D22" s="104">
        <f>[1]ORDEN!EE19</f>
        <v>22</v>
      </c>
      <c r="E22" s="109">
        <f t="shared" si="0"/>
        <v>28.636363636363637</v>
      </c>
    </row>
    <row r="23" spans="1:5" ht="15.75">
      <c r="A23" s="4">
        <v>18</v>
      </c>
      <c r="B23" s="2" t="s">
        <v>29</v>
      </c>
      <c r="C23" s="104">
        <f>[1]ORDEN!ED20</f>
        <v>1005</v>
      </c>
      <c r="D23" s="104">
        <f>[1]ORDEN!EE20</f>
        <v>25</v>
      </c>
      <c r="E23" s="109">
        <f t="shared" si="0"/>
        <v>40.200000000000003</v>
      </c>
    </row>
    <row r="24" spans="1:5" ht="15.75">
      <c r="A24" s="4">
        <v>19</v>
      </c>
      <c r="B24" s="2" t="s">
        <v>24</v>
      </c>
      <c r="C24" s="104">
        <f>[1]ORDEN!ED21</f>
        <v>1207</v>
      </c>
      <c r="D24" s="104">
        <f>[1]ORDEN!EE21</f>
        <v>26</v>
      </c>
      <c r="E24" s="109">
        <f t="shared" si="0"/>
        <v>46.42307692307692</v>
      </c>
    </row>
    <row r="25" spans="1:5" ht="15.75">
      <c r="A25" s="4">
        <v>20</v>
      </c>
      <c r="B25" s="2" t="s">
        <v>70</v>
      </c>
      <c r="C25" s="104">
        <f>[1]ORDEN!ED22</f>
        <v>613</v>
      </c>
      <c r="D25" s="104">
        <f>[1]ORDEN!EE22</f>
        <v>22</v>
      </c>
      <c r="E25" s="109">
        <f t="shared" si="0"/>
        <v>27.863636363636363</v>
      </c>
    </row>
    <row r="26" spans="1:5" ht="15.75">
      <c r="A26" s="4">
        <v>21</v>
      </c>
      <c r="B26" s="3" t="s">
        <v>31</v>
      </c>
      <c r="C26" s="104">
        <f>[1]ORDEN!ED23</f>
        <v>1338</v>
      </c>
      <c r="D26" s="104">
        <f>[1]ORDEN!EE23</f>
        <v>54</v>
      </c>
      <c r="E26" s="109">
        <f t="shared" si="0"/>
        <v>24.777777777777779</v>
      </c>
    </row>
    <row r="27" spans="1:5" ht="15.75">
      <c r="A27" s="4">
        <v>22</v>
      </c>
      <c r="B27" s="3" t="s">
        <v>9</v>
      </c>
      <c r="C27" s="104">
        <f>[1]ORDEN!ED24</f>
        <v>922</v>
      </c>
      <c r="D27" s="104">
        <f>[1]ORDEN!EE24</f>
        <v>24</v>
      </c>
      <c r="E27" s="109">
        <f t="shared" si="0"/>
        <v>38.416666666666664</v>
      </c>
    </row>
    <row r="28" spans="1:5" ht="15.75">
      <c r="A28" s="4">
        <v>23</v>
      </c>
      <c r="B28" s="3" t="s">
        <v>36</v>
      </c>
      <c r="C28" s="104">
        <f>[1]ORDEN!ED25</f>
        <v>552</v>
      </c>
      <c r="D28" s="104">
        <f>[1]ORDEN!EE25</f>
        <v>16</v>
      </c>
      <c r="E28" s="109">
        <f t="shared" si="0"/>
        <v>34.5</v>
      </c>
    </row>
    <row r="29" spans="1:5" ht="15.75">
      <c r="A29" s="4">
        <v>24</v>
      </c>
      <c r="B29" s="3" t="s">
        <v>37</v>
      </c>
      <c r="C29" s="104">
        <f>[1]ORDEN!ED26</f>
        <v>863</v>
      </c>
      <c r="D29" s="104">
        <f>[1]ORDEN!EE26</f>
        <v>30</v>
      </c>
      <c r="E29" s="109">
        <f t="shared" si="0"/>
        <v>28.766666666666666</v>
      </c>
    </row>
    <row r="30" spans="1:5" ht="15.75">
      <c r="A30" s="4">
        <v>25</v>
      </c>
      <c r="B30" s="3" t="s">
        <v>38</v>
      </c>
      <c r="C30" s="104">
        <f>[1]ORDEN!ED27</f>
        <v>2027</v>
      </c>
      <c r="D30" s="104">
        <f>[1]ORDEN!EE27</f>
        <v>77</v>
      </c>
      <c r="E30" s="109">
        <f t="shared" si="0"/>
        <v>26.324675324675326</v>
      </c>
    </row>
    <row r="31" spans="1:5" ht="15.75">
      <c r="A31" s="4">
        <v>26</v>
      </c>
      <c r="B31" s="3" t="s">
        <v>39</v>
      </c>
      <c r="C31" s="104">
        <f>[1]ORDEN!ED28</f>
        <v>955</v>
      </c>
      <c r="D31" s="104">
        <f>[1]ORDEN!EE28</f>
        <v>22</v>
      </c>
      <c r="E31" s="109">
        <f t="shared" si="0"/>
        <v>43.409090909090907</v>
      </c>
    </row>
    <row r="32" spans="1:5" ht="15.75">
      <c r="A32" s="4">
        <v>27</v>
      </c>
      <c r="B32" s="3" t="s">
        <v>40</v>
      </c>
      <c r="C32" s="104">
        <f>[1]ORDEN!ED29</f>
        <v>1254</v>
      </c>
      <c r="D32" s="104">
        <f>[1]ORDEN!EE29</f>
        <v>44</v>
      </c>
      <c r="E32" s="109">
        <f t="shared" si="0"/>
        <v>28.5</v>
      </c>
    </row>
    <row r="33" spans="1:5" ht="15.75">
      <c r="A33" s="4">
        <v>28</v>
      </c>
      <c r="B33" s="3" t="s">
        <v>3</v>
      </c>
      <c r="C33" s="104">
        <f>[1]ORDEN!ED30</f>
        <v>727</v>
      </c>
      <c r="D33" s="104">
        <f>[1]ORDEN!EE30</f>
        <v>17</v>
      </c>
      <c r="E33" s="109">
        <f t="shared" si="0"/>
        <v>42.764705882352942</v>
      </c>
    </row>
    <row r="34" spans="1:5" ht="15.75">
      <c r="A34" s="4">
        <v>29</v>
      </c>
      <c r="B34" s="3" t="s">
        <v>2</v>
      </c>
      <c r="C34" s="104">
        <f>[1]ORDEN!ED31</f>
        <v>1180</v>
      </c>
      <c r="D34" s="104">
        <f>[1]ORDEN!EE31</f>
        <v>32</v>
      </c>
      <c r="E34" s="109">
        <f t="shared" si="0"/>
        <v>36.875</v>
      </c>
    </row>
    <row r="35" spans="1:5" ht="15.75">
      <c r="A35" s="4">
        <v>30</v>
      </c>
      <c r="B35" s="3" t="s">
        <v>41</v>
      </c>
      <c r="C35" s="104">
        <f>[1]ORDEN!ED32</f>
        <v>2558</v>
      </c>
      <c r="D35" s="104">
        <f>[1]ORDEN!EE32</f>
        <v>78</v>
      </c>
      <c r="E35" s="109">
        <f t="shared" si="0"/>
        <v>32.794871794871796</v>
      </c>
    </row>
    <row r="36" spans="1:5" ht="15.75">
      <c r="A36" s="4">
        <v>31</v>
      </c>
      <c r="B36" s="3" t="s">
        <v>42</v>
      </c>
      <c r="C36" s="104">
        <f>[1]ORDEN!ED33</f>
        <v>701</v>
      </c>
      <c r="D36" s="104">
        <f>[1]ORDEN!EE33</f>
        <v>28</v>
      </c>
      <c r="E36" s="109">
        <f t="shared" si="0"/>
        <v>25.035714285714285</v>
      </c>
    </row>
    <row r="37" spans="1:5" ht="15.75">
      <c r="A37" s="4">
        <v>32</v>
      </c>
      <c r="B37" s="3" t="s">
        <v>27</v>
      </c>
      <c r="C37" s="104">
        <f>[1]ORDEN!ED34</f>
        <v>1254</v>
      </c>
      <c r="D37" s="104">
        <f>[1]ORDEN!EE34</f>
        <v>43</v>
      </c>
      <c r="E37" s="109">
        <f t="shared" si="0"/>
        <v>29.162790697674417</v>
      </c>
    </row>
    <row r="38" spans="1:5" ht="15.75">
      <c r="A38" s="4">
        <v>33</v>
      </c>
      <c r="B38" s="3" t="s">
        <v>60</v>
      </c>
      <c r="C38" s="104">
        <f>[1]ORDEN!ED35</f>
        <v>880</v>
      </c>
      <c r="D38" s="104">
        <f>[1]ORDEN!EE35</f>
        <v>33</v>
      </c>
      <c r="E38" s="109">
        <f t="shared" si="0"/>
        <v>26.666666666666668</v>
      </c>
    </row>
    <row r="39" spans="1:5" ht="15.75">
      <c r="A39" s="4">
        <v>34</v>
      </c>
      <c r="B39" s="3" t="s">
        <v>43</v>
      </c>
      <c r="C39" s="104">
        <f>[1]ORDEN!ED36</f>
        <v>1313</v>
      </c>
      <c r="D39" s="104">
        <f>[1]ORDEN!EE36</f>
        <v>42</v>
      </c>
      <c r="E39" s="109">
        <f t="shared" si="0"/>
        <v>31.261904761904763</v>
      </c>
    </row>
    <row r="40" spans="1:5" ht="15.75">
      <c r="A40" s="4">
        <v>35</v>
      </c>
      <c r="B40" s="3" t="s">
        <v>44</v>
      </c>
      <c r="C40" s="104">
        <f>[1]ORDEN!ED37</f>
        <v>710</v>
      </c>
      <c r="D40" s="104">
        <f>[1]ORDEN!EE37</f>
        <v>27</v>
      </c>
      <c r="E40" s="109">
        <f t="shared" si="0"/>
        <v>26.296296296296298</v>
      </c>
    </row>
    <row r="41" spans="1:5" ht="15.75">
      <c r="A41" s="4">
        <v>36</v>
      </c>
      <c r="B41" s="3" t="s">
        <v>45</v>
      </c>
      <c r="C41" s="104">
        <f>[1]ORDEN!ED38</f>
        <v>1180</v>
      </c>
      <c r="D41" s="104">
        <f>[1]ORDEN!EE38</f>
        <v>42</v>
      </c>
      <c r="E41" s="109">
        <f t="shared" si="0"/>
        <v>28.095238095238095</v>
      </c>
    </row>
    <row r="42" spans="1:5" ht="15.75">
      <c r="A42" s="4">
        <v>37</v>
      </c>
      <c r="B42" s="3" t="s">
        <v>4</v>
      </c>
      <c r="C42" s="104">
        <f>[1]ORDEN!ED39</f>
        <v>2046</v>
      </c>
      <c r="D42" s="104">
        <f>[1]ORDEN!EE39</f>
        <v>47</v>
      </c>
      <c r="E42" s="109">
        <f t="shared" si="0"/>
        <v>43.531914893617021</v>
      </c>
    </row>
    <row r="43" spans="1:5" ht="15.75">
      <c r="A43" s="4">
        <v>38</v>
      </c>
      <c r="B43" s="3" t="s">
        <v>46</v>
      </c>
      <c r="C43" s="104">
        <f>[1]ORDEN!ED40</f>
        <v>1475</v>
      </c>
      <c r="D43" s="104">
        <f>[1]ORDEN!EE40</f>
        <v>43</v>
      </c>
      <c r="E43" s="109">
        <f t="shared" si="0"/>
        <v>34.302325581395351</v>
      </c>
    </row>
    <row r="44" spans="1:5" ht="15.75">
      <c r="A44" s="4">
        <v>39</v>
      </c>
      <c r="B44" s="2" t="s">
        <v>22</v>
      </c>
      <c r="C44" s="104">
        <f>[1]ORDEN!ED41</f>
        <v>1509</v>
      </c>
      <c r="D44" s="104">
        <f>[1]ORDEN!EE41</f>
        <v>39</v>
      </c>
      <c r="E44" s="109">
        <f t="shared" si="0"/>
        <v>38.692307692307693</v>
      </c>
    </row>
    <row r="45" spans="1:5" ht="15.75">
      <c r="A45" s="4">
        <v>40</v>
      </c>
      <c r="B45" s="2" t="s">
        <v>47</v>
      </c>
      <c r="C45" s="104">
        <f>[1]ORDEN!ED42</f>
        <v>1147</v>
      </c>
      <c r="D45" s="104">
        <f>[1]ORDEN!EE42</f>
        <v>25</v>
      </c>
      <c r="E45" s="109">
        <f t="shared" si="0"/>
        <v>45.88</v>
      </c>
    </row>
    <row r="46" spans="1:5" ht="15.75" customHeight="1">
      <c r="A46" s="4">
        <v>41</v>
      </c>
      <c r="B46" s="33" t="s">
        <v>72</v>
      </c>
      <c r="C46" s="104">
        <f>[1]ORDEN!ED43</f>
        <v>1226</v>
      </c>
      <c r="D46" s="104">
        <f>[1]ORDEN!EE43</f>
        <v>35</v>
      </c>
      <c r="E46" s="109">
        <f t="shared" si="0"/>
        <v>35.028571428571432</v>
      </c>
    </row>
    <row r="47" spans="1:5" ht="15.75">
      <c r="A47" s="4">
        <v>42</v>
      </c>
      <c r="B47" s="2" t="s">
        <v>30</v>
      </c>
      <c r="C47" s="104">
        <f>[1]ORDEN!ED44</f>
        <v>515</v>
      </c>
      <c r="D47" s="104">
        <f>[1]ORDEN!EE44</f>
        <v>22</v>
      </c>
      <c r="E47" s="109">
        <f t="shared" si="0"/>
        <v>23.40909090909091</v>
      </c>
    </row>
    <row r="48" spans="1:5" ht="15.75">
      <c r="A48" s="4">
        <v>43</v>
      </c>
      <c r="B48" s="2" t="s">
        <v>48</v>
      </c>
      <c r="C48" s="104">
        <f>[1]ORDEN!ED45</f>
        <v>954</v>
      </c>
      <c r="D48" s="104">
        <f>[1]ORDEN!EE45</f>
        <v>31</v>
      </c>
      <c r="E48" s="109">
        <f t="shared" si="0"/>
        <v>30.774193548387096</v>
      </c>
    </row>
    <row r="49" spans="1:5" ht="15.75">
      <c r="A49" s="4">
        <v>44</v>
      </c>
      <c r="B49" s="2" t="s">
        <v>5</v>
      </c>
      <c r="C49" s="104">
        <f>[1]ORDEN!ED46</f>
        <v>735</v>
      </c>
      <c r="D49" s="104">
        <f>[1]ORDEN!EE46</f>
        <v>21</v>
      </c>
      <c r="E49" s="109">
        <f t="shared" si="0"/>
        <v>35</v>
      </c>
    </row>
    <row r="50" spans="1:5" ht="15.75">
      <c r="A50" s="4">
        <v>45</v>
      </c>
      <c r="B50" s="2" t="s">
        <v>49</v>
      </c>
      <c r="C50" s="104">
        <f>[1]ORDEN!ED47</f>
        <v>1292</v>
      </c>
      <c r="D50" s="104">
        <f>[1]ORDEN!EE47</f>
        <v>45</v>
      </c>
      <c r="E50" s="109">
        <f t="shared" si="0"/>
        <v>28.711111111111112</v>
      </c>
    </row>
    <row r="51" spans="1:5" ht="15.75">
      <c r="A51" s="4">
        <v>46</v>
      </c>
      <c r="B51" s="2" t="s">
        <v>23</v>
      </c>
      <c r="C51" s="104">
        <f>[1]ORDEN!ED48</f>
        <v>1473</v>
      </c>
      <c r="D51" s="104">
        <f>[1]ORDEN!EE48</f>
        <v>47</v>
      </c>
      <c r="E51" s="109">
        <f t="shared" si="0"/>
        <v>31.340425531914892</v>
      </c>
    </row>
    <row r="52" spans="1:5" ht="15.75">
      <c r="A52" s="4">
        <v>47</v>
      </c>
      <c r="B52" s="2" t="s">
        <v>50</v>
      </c>
      <c r="C52" s="104">
        <f>[1]ORDEN!ED49</f>
        <v>732</v>
      </c>
      <c r="D52" s="104">
        <f>[1]ORDEN!EE49</f>
        <v>26</v>
      </c>
      <c r="E52" s="109">
        <f t="shared" si="0"/>
        <v>28.153846153846153</v>
      </c>
    </row>
    <row r="53" spans="1:5" ht="15.75">
      <c r="A53" s="4">
        <v>48</v>
      </c>
      <c r="B53" s="3" t="s">
        <v>0</v>
      </c>
      <c r="C53" s="104">
        <f>[1]ORDEN!ED50</f>
        <v>854</v>
      </c>
      <c r="D53" s="104">
        <f>[1]ORDEN!EE50</f>
        <v>14</v>
      </c>
      <c r="E53" s="109">
        <f t="shared" si="0"/>
        <v>61</v>
      </c>
    </row>
    <row r="54" spans="1:5" ht="15.75">
      <c r="A54" s="4">
        <v>49</v>
      </c>
      <c r="B54" s="3" t="s">
        <v>51</v>
      </c>
      <c r="C54" s="104">
        <f>[1]ORDEN!ED51</f>
        <v>613</v>
      </c>
      <c r="D54" s="104">
        <f>[1]ORDEN!EE51</f>
        <v>24</v>
      </c>
      <c r="E54" s="109">
        <f t="shared" si="0"/>
        <v>25.541666666666668</v>
      </c>
    </row>
    <row r="55" spans="1:5" ht="15.75">
      <c r="A55" s="4">
        <v>50</v>
      </c>
      <c r="B55" s="2" t="s">
        <v>59</v>
      </c>
      <c r="C55" s="104">
        <f>[1]ORDEN!ED52</f>
        <v>1003</v>
      </c>
      <c r="D55" s="104">
        <f>[1]ORDEN!EE52</f>
        <v>42</v>
      </c>
      <c r="E55" s="109">
        <f t="shared" si="0"/>
        <v>23.88095238095238</v>
      </c>
    </row>
    <row r="56" spans="1:5" ht="15.75">
      <c r="A56" s="4">
        <v>51</v>
      </c>
      <c r="B56" s="2" t="s">
        <v>52</v>
      </c>
      <c r="C56" s="104">
        <f>[1]ORDEN!ED53</f>
        <v>624</v>
      </c>
      <c r="D56" s="104">
        <f>[1]ORDEN!EE53</f>
        <v>12</v>
      </c>
      <c r="E56" s="109">
        <f t="shared" si="0"/>
        <v>52</v>
      </c>
    </row>
    <row r="57" spans="1:5" ht="18.75" customHeight="1">
      <c r="A57" s="4">
        <v>52</v>
      </c>
      <c r="B57" s="5" t="s">
        <v>7</v>
      </c>
      <c r="C57" s="104">
        <f>[1]ORDEN!ED54</f>
        <v>414</v>
      </c>
      <c r="D57" s="104">
        <f>[1]ORDEN!EE54</f>
        <v>18</v>
      </c>
      <c r="E57" s="109">
        <f t="shared" si="0"/>
        <v>23</v>
      </c>
    </row>
    <row r="58" spans="1:5" ht="15.75">
      <c r="A58" s="4">
        <v>53</v>
      </c>
      <c r="B58" s="3" t="s">
        <v>53</v>
      </c>
      <c r="C58" s="104">
        <f>[1]ORDEN!ED55</f>
        <v>743</v>
      </c>
      <c r="D58" s="104">
        <f>[1]ORDEN!EE55</f>
        <v>23</v>
      </c>
      <c r="E58" s="109">
        <f t="shared" si="0"/>
        <v>32.304347826086953</v>
      </c>
    </row>
    <row r="59" spans="1:5" ht="15.75">
      <c r="A59" s="4">
        <v>54</v>
      </c>
      <c r="B59" s="2" t="s">
        <v>69</v>
      </c>
      <c r="C59" s="104">
        <f>[1]ORDEN!ED56</f>
        <v>619</v>
      </c>
      <c r="D59" s="104">
        <f>[1]ORDEN!EE56</f>
        <v>18</v>
      </c>
      <c r="E59" s="109">
        <f t="shared" si="0"/>
        <v>34.388888888888886</v>
      </c>
    </row>
    <row r="60" spans="1:5" ht="15.75">
      <c r="A60" s="4" t="s">
        <v>19</v>
      </c>
      <c r="B60" s="2" t="s">
        <v>16</v>
      </c>
      <c r="C60" s="104">
        <f>[1]ORDEN!ED57</f>
        <v>1131</v>
      </c>
      <c r="D60" s="104">
        <f>[1]ORDEN!EE57</f>
        <v>45</v>
      </c>
      <c r="E60" s="109">
        <f t="shared" si="0"/>
        <v>25.133333333333333</v>
      </c>
    </row>
    <row r="61" spans="1:5" ht="15.75">
      <c r="A61" s="4" t="s">
        <v>20</v>
      </c>
      <c r="B61" s="2" t="s">
        <v>17</v>
      </c>
      <c r="C61" s="104">
        <f>[1]ORDEN!ED58</f>
        <v>638</v>
      </c>
      <c r="D61" s="104">
        <f>[1]ORDEN!EE58</f>
        <v>13</v>
      </c>
      <c r="E61" s="109">
        <f t="shared" si="0"/>
        <v>49.07692307692308</v>
      </c>
    </row>
    <row r="62" spans="1:5" ht="15.75">
      <c r="A62" s="4" t="s">
        <v>21</v>
      </c>
      <c r="B62" s="2" t="s">
        <v>18</v>
      </c>
      <c r="C62" s="104">
        <f>[1]ORDEN!ED59</f>
        <v>343</v>
      </c>
      <c r="D62" s="104">
        <f>[1]ORDEN!EE59</f>
        <v>12</v>
      </c>
      <c r="E62" s="109">
        <f t="shared" si="0"/>
        <v>28.583333333333332</v>
      </c>
    </row>
    <row r="63" spans="1:5" ht="15.75">
      <c r="A63" s="4" t="s">
        <v>54</v>
      </c>
      <c r="B63" s="2" t="s">
        <v>56</v>
      </c>
      <c r="C63" s="104">
        <f>[1]ORDEN!ED60</f>
        <v>516</v>
      </c>
      <c r="D63" s="104">
        <f>[1]ORDEN!EE60</f>
        <v>17</v>
      </c>
      <c r="E63" s="109">
        <f t="shared" si="0"/>
        <v>30.352941176470587</v>
      </c>
    </row>
    <row r="64" spans="1:5" ht="15.75">
      <c r="A64" s="4" t="s">
        <v>55</v>
      </c>
      <c r="B64" s="51" t="s">
        <v>58</v>
      </c>
      <c r="C64" s="104">
        <f>[1]ORDEN!ED61</f>
        <v>818</v>
      </c>
      <c r="D64" s="104">
        <f>[1]ORDEN!EE61</f>
        <v>16</v>
      </c>
      <c r="E64" s="109">
        <f t="shared" si="0"/>
        <v>51.125</v>
      </c>
    </row>
    <row r="65" spans="1:5" ht="15.75">
      <c r="A65" s="40">
        <v>60</v>
      </c>
      <c r="B65" s="51" t="s">
        <v>57</v>
      </c>
      <c r="C65" s="104">
        <f>[1]ORDEN!ED62</f>
        <v>320</v>
      </c>
      <c r="D65" s="104">
        <f>[1]ORDEN!EE62</f>
        <v>8</v>
      </c>
      <c r="E65" s="109">
        <f t="shared" si="0"/>
        <v>40</v>
      </c>
    </row>
    <row r="66" spans="1:5" ht="15.75">
      <c r="A66" s="107">
        <v>61</v>
      </c>
      <c r="B66" s="48" t="s">
        <v>75</v>
      </c>
      <c r="C66" s="104">
        <f>[1]ORDEN!ED63</f>
        <v>237</v>
      </c>
      <c r="D66" s="104">
        <f>[1]ORDEN!EE63</f>
        <v>10</v>
      </c>
      <c r="E66" s="109">
        <f t="shared" si="0"/>
        <v>23.7</v>
      </c>
    </row>
    <row r="67" spans="1:5" ht="18.75" thickBot="1">
      <c r="A67" s="101">
        <v>62</v>
      </c>
      <c r="B67" s="102" t="s">
        <v>132</v>
      </c>
      <c r="C67" s="105">
        <f>[1]ORDEN!ED64</f>
        <v>184</v>
      </c>
      <c r="D67" s="105">
        <f>[1]ORDEN!EE64</f>
        <v>0</v>
      </c>
      <c r="E67" s="110">
        <v>0</v>
      </c>
    </row>
    <row r="68" spans="1:5" ht="17.25" thickTop="1" thickBot="1">
      <c r="A68" s="117" t="s">
        <v>6</v>
      </c>
      <c r="B68" s="118"/>
      <c r="C68" s="106">
        <f>SUM(C6:C67)</f>
        <v>72460</v>
      </c>
      <c r="D68" s="106">
        <f>SUM(D6:D67)</f>
        <v>2394</v>
      </c>
      <c r="E68" s="111">
        <f t="shared" si="0"/>
        <v>30.267335004177109</v>
      </c>
    </row>
    <row r="69" spans="1:5" ht="16.5" thickTop="1">
      <c r="A69" s="11" t="s">
        <v>80</v>
      </c>
      <c r="B69" s="14"/>
      <c r="C69" s="15"/>
    </row>
    <row r="70" spans="1:5" ht="15.75">
      <c r="A70" s="144" t="s">
        <v>133</v>
      </c>
    </row>
  </sheetData>
  <mergeCells count="5">
    <mergeCell ref="A4:A5"/>
    <mergeCell ref="B4:B5"/>
    <mergeCell ref="A68:B68"/>
    <mergeCell ref="C4:E4"/>
    <mergeCell ref="A1:E1"/>
  </mergeCells>
  <printOptions horizontalCentered="1"/>
  <pageMargins left="0.35433070866141736" right="0.35433070866141736" top="0.59055118110236227" bottom="0.59055118110236227" header="0" footer="0"/>
  <pageSetup paperSize="145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C33-15.1</vt:lpstr>
      <vt:lpstr>C35-16-1</vt:lpstr>
      <vt:lpstr>C36-16-2</vt:lpstr>
      <vt:lpstr>14</vt:lpstr>
      <vt:lpstr>C42-18</vt:lpstr>
      <vt:lpstr>C43-19-1</vt:lpstr>
      <vt:lpstr>C44-17-2</vt:lpstr>
      <vt:lpstr>C45-17-3</vt:lpstr>
      <vt:lpstr>C45-17-3 (2)</vt:lpstr>
      <vt:lpstr>C45-17-3 (3)</vt:lpstr>
      <vt:lpstr>'14'!Área_de_impresión</vt:lpstr>
      <vt:lpstr>'C33-15.1'!Área_de_impresión</vt:lpstr>
      <vt:lpstr>'C35-16-1'!Área_de_impresión</vt:lpstr>
      <vt:lpstr>'C36-16-2'!Área_de_impresión</vt:lpstr>
      <vt:lpstr>'C42-18'!Área_de_impresión</vt:lpstr>
      <vt:lpstr>'C43-19-1'!Área_de_impresión</vt:lpstr>
      <vt:lpstr>'C45-17-3'!Área_de_impresión</vt:lpstr>
      <vt:lpstr>'C45-17-3 (2)'!Área_de_impresión</vt:lpstr>
      <vt:lpstr>'C45-17-3 (3)'!Área_de_impresión</vt:lpstr>
    </vt:vector>
  </TitlesOfParts>
  <Company>CGUT-SEP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SEP</cp:lastModifiedBy>
  <cp:lastPrinted>2009-10-08T19:04:36Z</cp:lastPrinted>
  <dcterms:created xsi:type="dcterms:W3CDTF">2003-06-06T19:28:01Z</dcterms:created>
  <dcterms:modified xsi:type="dcterms:W3CDTF">2009-10-08T19:12:14Z</dcterms:modified>
</cp:coreProperties>
</file>